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7423\Downloads\"/>
    </mc:Choice>
  </mc:AlternateContent>
  <xr:revisionPtr revIDLastSave="86" documentId="13_ncr:1_{004C3C66-49F1-49AE-8EB3-EC079FFB9AC6}" xr6:coauthVersionLast="47" xr6:coauthVersionMax="47" xr10:uidLastSave="{4E079723-5D82-4B0F-927C-8693533BFCD6}"/>
  <bookViews>
    <workbookView xWindow="-110" yWindow="-110" windowWidth="19420" windowHeight="10300" xr2:uid="{00000000-000D-0000-FFFF-FFFF00000000}"/>
  </bookViews>
  <sheets>
    <sheet name="II p.o.d.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7" i="2" l="1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21" i="2"/>
  <c r="F209" i="2"/>
  <c r="F210" i="2"/>
  <c r="F211" i="2"/>
  <c r="F212" i="2"/>
  <c r="F213" i="2"/>
  <c r="F214" i="2"/>
  <c r="F215" i="2"/>
  <c r="F216" i="2"/>
  <c r="F217" i="2"/>
  <c r="F218" i="2"/>
  <c r="F219" i="2"/>
  <c r="F208" i="2"/>
  <c r="F204" i="2"/>
  <c r="F205" i="2"/>
  <c r="F206" i="2"/>
  <c r="F203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188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37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02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77" i="2"/>
  <c r="F71" i="2"/>
  <c r="F72" i="2"/>
  <c r="F73" i="2"/>
  <c r="F74" i="2"/>
  <c r="F75" i="2"/>
  <c r="F7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10" i="2"/>
</calcChain>
</file>

<file path=xl/sharedStrings.xml><?xml version="1.0" encoding="utf-8"?>
<sst xmlns="http://schemas.openxmlformats.org/spreadsheetml/2006/main" count="677" uniqueCount="472">
  <si>
    <t>Techninės specifikacijos</t>
  </si>
  <si>
    <t>Priedas Nr. 2</t>
  </si>
  <si>
    <t>II p.o.d. Privažiuojamųjų geležinkelio kelių priežiūros ir remonto darbai neypatingiems statiniams Vilniaus regione</t>
  </si>
  <si>
    <t>Eil. Nr.</t>
  </si>
  <si>
    <t>Remonto darbų ir medžiagų pavadinimas</t>
  </si>
  <si>
    <t>Mato vnt.</t>
  </si>
  <si>
    <t>Preliminarus kiekis (LTG LINK)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</si>
  <si>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</si>
  <si>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</si>
  <si>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</si>
  <si>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</si>
  <si>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</si>
  <si>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vnt.</t>
  </si>
  <si>
    <t>1.2</t>
  </si>
  <si>
    <t>Bėgio keitimas, kai bėgio tipas R65, bėgio ilgis 12,5 m, įskaitant skylių gręžimą</t>
  </si>
  <si>
    <t xml:space="preserve"> </t>
  </si>
  <si>
    <t>1.3</t>
  </si>
  <si>
    <t>Bėgis, kai bėgio tipas R65, bėgio ilgis 25 m</t>
  </si>
  <si>
    <t>1.4</t>
  </si>
  <si>
    <t>Bėgio keitimas, kai bėgio tipas R65, bėgio ilgis 25 m, įskaitant skylių gręžimą</t>
  </si>
  <si>
    <t>1.5</t>
  </si>
  <si>
    <t>Skylių gręžimas bėgiuose sandūrinių varžtų pastatymui, kai bėgio tipas R65</t>
  </si>
  <si>
    <t>1.6</t>
  </si>
  <si>
    <t>Bėgis, kai bėgio tipas R50, bėgio ilgis 12,5 m</t>
  </si>
  <si>
    <t>1.7</t>
  </si>
  <si>
    <t>Bėgio keitimas, kai bėgio tipas R50, bėgio ilgis 12,5 m, įskaitant skylių gręžimą</t>
  </si>
  <si>
    <t>1.8</t>
  </si>
  <si>
    <t>Bėgis, kai bėgio tipas R50, bėgio ilgis 25 m</t>
  </si>
  <si>
    <t>1.9</t>
  </si>
  <si>
    <t>Bėgio keitimas, kai bėgio tipas R50, bėgio ilgis 25 m, įskaitant skylių gręžimą</t>
  </si>
  <si>
    <t>1.10</t>
  </si>
  <si>
    <t>Skylių gręžimas bėgiuose sandūrinių varžtų pastatymui, kai bėgio tipas R50</t>
  </si>
  <si>
    <t>1.11</t>
  </si>
  <si>
    <t>Bėgių pjaustymas elektriniu/benzininiu pjūklu, kai bėgiai R65 (pjūvis)</t>
  </si>
  <si>
    <t>1.12</t>
  </si>
  <si>
    <t>Bėgių pjaustymas elektriniu/benzininiu pjūklu, kai bėgiai R50 (pjūvis)</t>
  </si>
  <si>
    <t>1.13</t>
  </si>
  <si>
    <t>Padėklo KB R65 tipo bėgiui keitimas</t>
  </si>
  <si>
    <t>1.14</t>
  </si>
  <si>
    <t>Padėklas KB R65 tipo bėgiui</t>
  </si>
  <si>
    <t>1.15</t>
  </si>
  <si>
    <t>Padėklo KB R50 tipo bėgiui keitimas</t>
  </si>
  <si>
    <t>1.16</t>
  </si>
  <si>
    <t>Padėklas KB R50 tipo bėgiui</t>
  </si>
  <si>
    <t>1.17</t>
  </si>
  <si>
    <t>Padėklo DO R65 tipo bėgiui keitimas</t>
  </si>
  <si>
    <t>1.18</t>
  </si>
  <si>
    <t>Padėklas DO R65 tipo bėgiui</t>
  </si>
  <si>
    <t>1.19</t>
  </si>
  <si>
    <t>Padėklo DO R50 tipo bėgiui keitimas</t>
  </si>
  <si>
    <t>1.20</t>
  </si>
  <si>
    <t>Padėklas DO R50 tipo bėgiui</t>
  </si>
  <si>
    <t>1.21</t>
  </si>
  <si>
    <t>Padėklo KD R65 tipo bėgiui keitimas</t>
  </si>
  <si>
    <t>1.22</t>
  </si>
  <si>
    <t>Padėklas KD R65 tipo bėgiui</t>
  </si>
  <si>
    <t>1.23</t>
  </si>
  <si>
    <t>Padėklo KD R50 tipo bėgiui keitimas</t>
  </si>
  <si>
    <t>1.24</t>
  </si>
  <si>
    <t>Padėklas KD R50 tipo bėgiui</t>
  </si>
  <si>
    <t>1.25</t>
  </si>
  <si>
    <t>Guminio tarpiklio po KB sąvaržų padėklo keitimas</t>
  </si>
  <si>
    <t>1.26</t>
  </si>
  <si>
    <t>Guminis tarpiklis po KB sąvaržų padėklu</t>
  </si>
  <si>
    <t>1.27</t>
  </si>
  <si>
    <t>Guminių tarpiklių keitimas po bėgiu</t>
  </si>
  <si>
    <t>1.28</t>
  </si>
  <si>
    <t>Guminis tarpiklis po bėgiu</t>
  </si>
  <si>
    <t>1.29</t>
  </si>
  <si>
    <t>Padėklo KB varžtų keitimas</t>
  </si>
  <si>
    <t>kompl.</t>
  </si>
  <si>
    <t>1.30</t>
  </si>
  <si>
    <t>Padėklo KB varžtai</t>
  </si>
  <si>
    <t>1.31</t>
  </si>
  <si>
    <t>Mišriosios KB tipo sąvaržos keitimas</t>
  </si>
  <si>
    <t>1.32</t>
  </si>
  <si>
    <t>Mišrioji KB tipo sąvarža</t>
  </si>
  <si>
    <t>1.33</t>
  </si>
  <si>
    <t>Mišrioji D2 (K4) tipo sąvarža</t>
  </si>
  <si>
    <t>1.34</t>
  </si>
  <si>
    <t>Mišriosios D2 (K4) tipo sąvaržos keitimas</t>
  </si>
  <si>
    <t>1.35</t>
  </si>
  <si>
    <t>Gretbėgio varžto keitimas</t>
  </si>
  <si>
    <t>1.36</t>
  </si>
  <si>
    <t>Gretbėgio varžtas</t>
  </si>
  <si>
    <t>1.37</t>
  </si>
  <si>
    <t>Tvirtinimo varžtų suvaržymas</t>
  </si>
  <si>
    <t>1.38</t>
  </si>
  <si>
    <t>Tvirtinimo varžtų keitimas</t>
  </si>
  <si>
    <t>1.39</t>
  </si>
  <si>
    <t>Tvirtinimo varžtai</t>
  </si>
  <si>
    <t>1.40</t>
  </si>
  <si>
    <t>Bėgvaržtis (gnybto varžtas)</t>
  </si>
  <si>
    <t>1.41</t>
  </si>
  <si>
    <t>Bėgvaržčio keitimas</t>
  </si>
  <si>
    <t>1.42</t>
  </si>
  <si>
    <t>Bėgvaržčio suvaržymas</t>
  </si>
  <si>
    <t>1.43</t>
  </si>
  <si>
    <t>Bėgvinių įkalimas</t>
  </si>
  <si>
    <t>1.44</t>
  </si>
  <si>
    <t>Bėgvinis</t>
  </si>
  <si>
    <t>1.45</t>
  </si>
  <si>
    <t>Medsraigčių papildymas</t>
  </si>
  <si>
    <t>1.46</t>
  </si>
  <si>
    <t>Medsraigtis</t>
  </si>
  <si>
    <t>1.47</t>
  </si>
  <si>
    <t>Spyruoklių SKL keitimas</t>
  </si>
  <si>
    <t>1.48</t>
  </si>
  <si>
    <t>Spyruoklė SKL</t>
  </si>
  <si>
    <t>1.49</t>
  </si>
  <si>
    <t>Plastikinė tvarslė R50</t>
  </si>
  <si>
    <t>1.50</t>
  </si>
  <si>
    <t>Plastikinė tvarslė R65</t>
  </si>
  <si>
    <t>1.51</t>
  </si>
  <si>
    <t>Sandūrinė izoliacinė tarpinė R50</t>
  </si>
  <si>
    <t>1.52</t>
  </si>
  <si>
    <t>Sandūrinė izoliacinė tarpinė R65</t>
  </si>
  <si>
    <t>1.53</t>
  </si>
  <si>
    <t>Termitinis suvirinimas kai bėgis R50</t>
  </si>
  <si>
    <t>1.54</t>
  </si>
  <si>
    <t>Termitinis suvirinimas kai bėgis R65</t>
  </si>
  <si>
    <t>1.55</t>
  </si>
  <si>
    <t xml:space="preserve">Tvarslė R65 </t>
  </si>
  <si>
    <t>1.56</t>
  </si>
  <si>
    <t>Tvarslė R50</t>
  </si>
  <si>
    <t>1.57</t>
  </si>
  <si>
    <t>Tvarslės keitimas</t>
  </si>
  <si>
    <t>1.58</t>
  </si>
  <si>
    <t>Sandūros varžtų suvaržymas</t>
  </si>
  <si>
    <t>1.59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</si>
  <si>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</si>
  <si>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</si>
  <si>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</si>
  <si>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</si>
  <si>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</si>
  <si>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</si>
  <si>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</si>
  <si>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</si>
  <si>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</si>
  <si>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</si>
  <si>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</si>
  <si>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</si>
  <si>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</si>
  <si>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</si>
  <si>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</si>
  <si>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</si>
  <si>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</si>
  <si>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</si>
  <si>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</si>
  <si>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</si>
  <si>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</si>
  <si>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</si>
  <si>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</si>
  <si>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</si>
  <si>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</si>
  <si>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</si>
  <si>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</si>
  <si>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</si>
  <si>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</si>
  <si>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</si>
  <si>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</si>
  <si>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</si>
  <si>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</si>
  <si>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</si>
  <si>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</si>
  <si>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</si>
  <si>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</si>
  <si>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</si>
  <si>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</si>
  <si>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</si>
  <si>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</si>
  <si>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</si>
  <si>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</si>
  <si>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</si>
  <si>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</si>
  <si>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</si>
  <si>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</si>
  <si>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</si>
  <si>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</si>
  <si>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</si>
  <si>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</si>
  <si>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</si>
  <si>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</si>
  <si>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</si>
  <si>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</si>
  <si>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</si>
  <si>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</si>
  <si>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</si>
  <si>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</si>
  <si>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</si>
  <si>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</si>
  <si>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</si>
  <si>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</si>
  <si>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</si>
  <si>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</si>
  <si>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</si>
  <si>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</si>
  <si>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</si>
  <si>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</si>
  <si>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</si>
  <si>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</si>
  <si>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</si>
  <si>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</si>
  <si>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</si>
  <si>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</si>
  <si>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</si>
  <si>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</si>
  <si>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</si>
  <si>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</si>
  <si>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</si>
  <si>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</si>
  <si>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</si>
  <si>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</si>
  <si>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</si>
  <si>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</si>
  <si>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</si>
  <si>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</si>
  <si>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</si>
  <si>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</si>
  <si>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</si>
  <si>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</si>
  <si>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</si>
  <si>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</si>
  <si>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</si>
  <si>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</si>
  <si>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</si>
  <si>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</si>
  <si>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</si>
  <si>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</si>
  <si>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</si>
  <si>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</si>
  <si>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</si>
  <si>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</si>
  <si>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</si>
  <si>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</si>
  <si>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</si>
  <si>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</si>
  <si>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</si>
  <si>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</si>
  <si>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</si>
  <si>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</si>
  <si>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</si>
  <si>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</si>
  <si>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</si>
  <si>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</si>
  <si>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</si>
  <si>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</si>
  <si>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</si>
  <si>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</si>
  <si>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</si>
  <si>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</si>
  <si>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</si>
  <si>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</si>
  <si>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</si>
  <si>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</si>
  <si>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</si>
  <si>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</si>
  <si>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</si>
  <si>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</si>
  <si>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</si>
  <si>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</si>
  <si>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</si>
  <si>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</si>
  <si>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</si>
  <si>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</si>
  <si>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</si>
  <si>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</si>
  <si>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</si>
  <si>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R65, kryžmėženklis 1/9</t>
  </si>
  <si>
    <t>5.2</t>
  </si>
  <si>
    <t>Iešmo rėminis bėgis su smaile, kai bėgis R65, kryžmėženklis 1/9</t>
  </si>
  <si>
    <t>5.3</t>
  </si>
  <si>
    <t>Iešmo rėminio bėgio su smaile keitimas, kai bėgis R65, kryžmėženklis 1/11</t>
  </si>
  <si>
    <t>5.4</t>
  </si>
  <si>
    <t>Iešmo rėminis bėgis su smaile, kai bėgis R65, kryžmėženklis 1/11</t>
  </si>
  <si>
    <t>5.5</t>
  </si>
  <si>
    <t>Iešmo rėminio bėgio su smaile keitimas, kai bėgis R50, kryžmėženklis 1/9</t>
  </si>
  <si>
    <t>5.6</t>
  </si>
  <si>
    <t>Iešmo rėminis bėgis su smaile, kai bėgis R50, kryžmėženklis 1/9</t>
  </si>
  <si>
    <t>5.7</t>
  </si>
  <si>
    <t>Iešmo rėminio bėgio su smaile keitimas, kai bėgis R50, kryžmėženklis 1/11</t>
  </si>
  <si>
    <t>5.8</t>
  </si>
  <si>
    <t>Iešmo rėminis bėgis su smaile, kai bėgis R50, kryžmėženklis 1/11</t>
  </si>
  <si>
    <t>5.9</t>
  </si>
  <si>
    <t>Iešmo rėminio bėgio su smaile keitimas, kai bėgis R43</t>
  </si>
  <si>
    <t>5.10</t>
  </si>
  <si>
    <t>Iešmo rėminis bėgis su smaile, kai bėgis R43</t>
  </si>
  <si>
    <t>5.11</t>
  </si>
  <si>
    <t>LST Legetecha iešmo rėminio bėgio su smaile keitimas, kai bėgis R65, kryžmėženklis 1/6</t>
  </si>
  <si>
    <t>5.12</t>
  </si>
  <si>
    <t>LST Legetecha arba lygiavertis iešmo rėminis bėgis su smaile, kai bėgis R65, kryžmėženklis 1/6</t>
  </si>
  <si>
    <t>5.13</t>
  </si>
  <si>
    <t>LST Legetecha iešmo rėminio bėgio su smaile keitimas, kai bėgis R65, kryžmėženklis 1/9</t>
  </si>
  <si>
    <t>5.14</t>
  </si>
  <si>
    <t>LST Legetecha arba lygiavertis iešmo rėminis bėgis su smaile, kai bėgis R65, kryžmėženklis 1/9</t>
  </si>
  <si>
    <t>5.15</t>
  </si>
  <si>
    <t>LST Legetecha iešmo rėminio bėgio su smaile keitimas, kai bėgis R65, kryžmėženklis 1/11</t>
  </si>
  <si>
    <t>5.16</t>
  </si>
  <si>
    <t>LST Legetecha arba lygiavertis iešmo rėminis bėgis su smaile, kai bėgis R65, kryžmėženklis 1/11</t>
  </si>
  <si>
    <t>5.17</t>
  </si>
  <si>
    <t>Iešmo kryžmė, kai bėgis R50, iešmo kryžmėženklis 1/6</t>
  </si>
  <si>
    <t>5.18</t>
  </si>
  <si>
    <t>Iešmo kryžmės keitimas paliekant senus lafetus, kai bėgiai R50, iešmo kryžmėženklis 1/6</t>
  </si>
  <si>
    <t>5.19</t>
  </si>
  <si>
    <t>Iešmo kryžmė, kai bėgis R50, iešmo kryžmėženklis 1/9</t>
  </si>
  <si>
    <t>5.20</t>
  </si>
  <si>
    <t>Iešmo kryžmės keitimas paliekant senus lafetus, kai bėgiai R50, iešmo kryžmėženklis 1/9</t>
  </si>
  <si>
    <t>5.21</t>
  </si>
  <si>
    <t>Iešmo kryžmė, kai bėgis R50, iešmo kryžmėženklis 1/11</t>
  </si>
  <si>
    <t>5.22</t>
  </si>
  <si>
    <t>Iešmo kryžmės keitimas paliekant senus lafetus, kai bėgiai R50, iešmo kryžmėženklis 1/11</t>
  </si>
  <si>
    <t>5.23</t>
  </si>
  <si>
    <t>Iešmo kryžmė, kai bėgis R65, iešmo kryžmėženklis 1/6</t>
  </si>
  <si>
    <t>5.24</t>
  </si>
  <si>
    <t>Iešmo kryžmės keitimas paliekant senus lafetus, kai bėgiai R65, iešmo kryžmėženklis 1/6</t>
  </si>
  <si>
    <t>5.25</t>
  </si>
  <si>
    <t>Iešmo kryžmė, kai bėgis R65, iešmo kryžmėženklis 1/9</t>
  </si>
  <si>
    <t>5.26</t>
  </si>
  <si>
    <t>Iešmo kryžmės keitimas paliekant senus lafetus, kai bėgiai R65, iešmo kryžmėženklis 1/9</t>
  </si>
  <si>
    <t>5.27</t>
  </si>
  <si>
    <t>Iešmo kryžmė, kai bėgis R65, iešmo kryžmėženklis 1/11</t>
  </si>
  <si>
    <t>5.28</t>
  </si>
  <si>
    <t>Iešmo kryžmės keitimas paliekant senus lafetus, kai bėgiai R65, iešmo kryžmėženklis 1/11</t>
  </si>
  <si>
    <t>5.29</t>
  </si>
  <si>
    <t>LST Legetecha arba lygiavečio Iešmo kryžmė, kai bėgis R65, iešmo kryžmėženklis 1/6</t>
  </si>
  <si>
    <t>5.30</t>
  </si>
  <si>
    <t>LST Legetecha iešmo kryžmės keitimas paliekant senus lafetus, kai bėgiai R65, iešmo kryžmėženklis 1/6</t>
  </si>
  <si>
    <t>5.31</t>
  </si>
  <si>
    <t>LST Legetecha arba lygiavečio Iešmo kryžmė, kai bėgis R65, iešmo kryžmėženklis 1/9</t>
  </si>
  <si>
    <t>5.32</t>
  </si>
  <si>
    <t>LST Legetecha iešmo kryžmės keitimas paliekant senus lafetus, kai bėgiai R65, iešmo kryžmėženklis 1/9</t>
  </si>
  <si>
    <t>5.33</t>
  </si>
  <si>
    <t>LST Legetecha arba lygiavečio iešmo kryžmė, kai bėgis R65, iešmo kryžmėženklis 1/11</t>
  </si>
  <si>
    <t>5.34</t>
  </si>
  <si>
    <t>LST Legetecha iešmo kryžmės keitimas paliekant senus lafetus, kai bėgiai R65, iešmo kryžmėženklis 1/11</t>
  </si>
  <si>
    <t>5.35</t>
  </si>
  <si>
    <t>GOST gretbėgio R50 1/6 keitimas</t>
  </si>
  <si>
    <t>5.36</t>
  </si>
  <si>
    <t>GOST gretbėgis R50 1/6</t>
  </si>
  <si>
    <t>5.37</t>
  </si>
  <si>
    <t>GOST gretbėgio R50 1/9 keitimas</t>
  </si>
  <si>
    <t>5.38</t>
  </si>
  <si>
    <t>GOST gretbėgis R50 1/9</t>
  </si>
  <si>
    <t>5.39</t>
  </si>
  <si>
    <t>GOST gretbėgio R50 1/11 keitimas</t>
  </si>
  <si>
    <t>5.40</t>
  </si>
  <si>
    <t>GOST gretbėgis R50 1/11</t>
  </si>
  <si>
    <t>5.41</t>
  </si>
  <si>
    <t>GOST gretbėgio R65 1/9 keitimas</t>
  </si>
  <si>
    <t>5.42</t>
  </si>
  <si>
    <t>GOST gretbėgis R65 1/9</t>
  </si>
  <si>
    <t>5.43</t>
  </si>
  <si>
    <t>GOST gretbėgio R65 1/11 keitimas</t>
  </si>
  <si>
    <t>5.44</t>
  </si>
  <si>
    <t>GOST gretbėgis R65 1/11</t>
  </si>
  <si>
    <t>5.45</t>
  </si>
  <si>
    <t>Legetecha gretbėgio R65/UIC60 1/6 keitimas</t>
  </si>
  <si>
    <t>5.46</t>
  </si>
  <si>
    <t>Letetecha arba lygiavertis gretbėgis R65/UIC60 1/6</t>
  </si>
  <si>
    <t>5.47</t>
  </si>
  <si>
    <t>Legetecha gretbėgio R65/UIC60 1/9 keitimas</t>
  </si>
  <si>
    <t>5.48</t>
  </si>
  <si>
    <t>Letetecha arba lygiavertis gretbėgis R65/UIC60 1/9</t>
  </si>
  <si>
    <t>5.49</t>
  </si>
  <si>
    <t>Legetecha gretbėgio R65/UIC60 1/11 keitimas</t>
  </si>
  <si>
    <t>5.50</t>
  </si>
  <si>
    <t>Letetecha arba lygiavertis gretbėgis R65/UIC60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</si>
  <si>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</si>
  <si>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</si>
  <si>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</si>
  <si>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</si>
  <si>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</si>
  <si>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</si>
  <si>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</si>
  <si>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</si>
  <si>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</si>
  <si>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</si>
  <si>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</si>
  <si>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</si>
  <si>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</si>
  <si>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</si>
  <si>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</si>
  <si>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</si>
  <si>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</si>
  <si>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</si>
  <si>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</si>
  <si>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</si>
  <si>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</si>
  <si>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</si>
  <si>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</si>
  <si>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</si>
  <si>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</si>
  <si>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</si>
  <si>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</si>
  <si>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</si>
  <si>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</si>
  <si>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</si>
  <si>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</si>
  <si>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</si>
  <si>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</si>
  <si>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</si>
  <si>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tarpiklių utilizavimas</t>
  </si>
  <si>
    <t>7.3</t>
  </si>
  <si>
    <t>Užteršto balasto pakrovimas, išvežimas ir utilizavimas</t>
  </si>
  <si>
    <t>7.4</t>
  </si>
  <si>
    <t>Gelžbetoninių pabėgių pakrovimas, išvežimas ir atidavimas atliekų tvarkytojams</t>
  </si>
  <si>
    <t>vnt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</si>
  <si>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</si>
  <si>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</si>
  <si>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</si>
  <si>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</si>
  <si>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</si>
  <si>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</si>
  <si>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</si>
  <si>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sumontavimas</t>
  </si>
  <si>
    <t>8.4</t>
  </si>
  <si>
    <t>Pervažos medinis tašelis</t>
  </si>
  <si>
    <t>m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</si>
  <si>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</si>
  <si>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</si>
  <si>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</si>
  <si>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</si>
  <si>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</si>
  <si>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</si>
  <si>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</si>
  <si>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</si>
  <si>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>8.9</t>
  </si>
  <si>
    <t>Pervažos g/b plokštė GPP-3 - 3200 x 1150 x 120(h)</t>
  </si>
  <si>
    <t>8.10</t>
  </si>
  <si>
    <t>Pervažos g/b plokštė GPP-3 - 3200 x 620 x 120(h)</t>
  </si>
  <si>
    <t xml:space="preserve">vnt. </t>
  </si>
  <si>
    <t>8.11</t>
  </si>
  <si>
    <t>Pervažos g/b plokštė GPP-4 - 4300 x 620 x 120(h)</t>
  </si>
  <si>
    <t>8.12</t>
  </si>
  <si>
    <t>Pervažos g/b plokštė GPP-4 - 4300 x 1150 x 120(h)</t>
  </si>
  <si>
    <t>9. Kiti darbai</t>
  </si>
  <si>
    <t>9.1</t>
  </si>
  <si>
    <t>Iešmo pervedimo mechanizmo perdažymas</t>
  </si>
  <si>
    <t>9.2</t>
  </si>
  <si>
    <t>Signalinis ženklas „Raudonas stačiakampis skydas“ su stovu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</si>
  <si>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</si>
  <si>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</si>
  <si>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</si>
  <si>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</si>
  <si>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</si>
  <si>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</si>
  <si>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</si>
  <si>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</si>
  <si>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</si>
  <si>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</si>
  <si>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</si>
  <si>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</si>
  <si>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</si>
  <si>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</si>
  <si>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</si>
  <si>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</si>
  <si>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</si>
  <si>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>Papildomas 25 m bėgių transportavimas (1 km)</t>
  </si>
  <si>
    <t>km</t>
  </si>
  <si>
    <t>9.12</t>
  </si>
  <si>
    <t>Papildomas 12,5 m bėgių transportavimas (1 km)</t>
  </si>
  <si>
    <t>9.13</t>
  </si>
  <si>
    <t>Papildomas iešmo metalinių dalių transportavimas (1 km)</t>
  </si>
  <si>
    <t>9.14</t>
  </si>
  <si>
    <t>Papildomas 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</si>
  <si>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</si>
  <si>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</si>
  <si>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</si>
  <si>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</si>
  <si>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remontu, kurie neaprašyti šiame dokumente)</t>
  </si>
  <si>
    <t>žm. val.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</si>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</sst>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vertical="center"/>
    </xf>
    <xf numFmtId="0" fontId="4" fillId="3" borderId="6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0" xfId="0" applyNumberFormat="1" applyFont="1"/>
    <xf numFmtId="0" fontId="3" fillId="0" borderId="1" xfId="1" applyFont="1" applyFill="1" applyBorder="1"/>
    <xf numFmtId="0" fontId="3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vertical="top"/>
    </xf>
    <xf numFmtId="164" fontId="4" fillId="3" borderId="6" xfId="0" applyNumberFormat="1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3" borderId="0" xfId="0" applyFont="1" applyFill="1"/>
    <xf numFmtId="0" fontId="4" fillId="3" borderId="3" xfId="0" applyFont="1" applyFill="1" applyBorder="1" applyAlignment="1">
      <alignment vertical="top"/>
    </xf>
    <xf numFmtId="164" fontId="4" fillId="3" borderId="4" xfId="0" applyNumberFormat="1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3" fillId="0" borderId="1" xfId="0" quotePrefix="1" applyFont="1" applyBorder="1" applyAlignment="1">
      <alignment horizontal="left" vertical="top"/>
    </xf>
    <xf numFmtId="0" fontId="3" fillId="2" borderId="1" xfId="0" applyFont="1" applyFill="1" applyBorder="1"/>
    <xf numFmtId="0" fontId="4" fillId="3" borderId="7" xfId="0" applyFont="1" applyFill="1" applyBorder="1" applyAlignment="1">
      <alignment vertical="top"/>
    </xf>
    <xf numFmtId="0" fontId="3" fillId="0" borderId="2" xfId="0" quotePrefix="1" applyFont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quotePrefix="1" applyFont="1" applyBorder="1" applyAlignment="1">
      <alignment vertical="top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/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left" vertical="top"/>
    </xf>
    <xf numFmtId="16" fontId="3" fillId="0" borderId="1" xfId="0" quotePrefix="1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top" wrapText="1"/>
    </xf>
    <xf numFmtId="164" fontId="4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5" xfId="0" quotePrefix="1" applyFont="1" applyBorder="1" applyAlignment="1">
      <alignment vertical="top"/>
    </xf>
    <xf numFmtId="16" fontId="3" fillId="0" borderId="12" xfId="0" quotePrefix="1" applyNumberFormat="1" applyFont="1" applyBorder="1" applyAlignment="1">
      <alignment horizontal="left" vertical="top"/>
    </xf>
    <xf numFmtId="0" fontId="3" fillId="2" borderId="8" xfId="0" applyFont="1" applyFill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vertical="center"/>
    </xf>
    <xf numFmtId="16" fontId="3" fillId="0" borderId="5" xfId="0" quotePrefix="1" applyNumberFormat="1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M237"/>
  <sheetViews>
    <sheetView tabSelected="1" topLeftCell="A195" zoomScale="85" zoomScaleNormal="85" workbookViewId="0">
      <selection activeCell="I200" sqref="I200"/>
    </sheetView>
  </sheetViews>
  <sheetFormatPr defaultColWidth="9.140625" defaultRowHeight="15.75" customHeight="1"/>
  <cols>
    <col min="1" max="1" width="5.42578125" style="6" customWidth="1"/>
    <col min="2" max="2" width="56.42578125" style="6" customWidth="1"/>
    <col min="3" max="3" width="12.42578125" style="24" customWidth="1"/>
    <col min="4" max="4" width="15.5703125" style="1" customWidth="1"/>
    <col min="5" max="5" width="18.140625" style="22" customWidth="1"/>
    <col min="6" max="6" width="17.42578125" style="24" customWidth="1"/>
    <col min="7" max="16384" width="9.140625" style="6"/>
  </cols>
  <sheetData>
    <row r="1" spans="1:8" ht="15" customHeight="1">
      <c r="E1" s="6"/>
      <c r="F1" s="6"/>
    </row>
    <row r="2" spans="1:8" ht="15" customHeight="1">
      <c r="E2" s="6" t="s">
        <v>0</v>
      </c>
      <c r="F2" s="6"/>
    </row>
    <row r="3" spans="1:8" ht="15" customHeight="1">
      <c r="E3" s="6" t="s">
        <v>1</v>
      </c>
      <c r="F3" s="6"/>
    </row>
    <row r="4" spans="1:8" ht="15" customHeight="1">
      <c r="E4" s="6"/>
      <c r="F4" s="6"/>
    </row>
    <row r="5" spans="1:8" ht="30" customHeight="1">
      <c r="A5" s="84" t="s">
        <v>2</v>
      </c>
      <c r="B5" s="84"/>
      <c r="C5" s="84"/>
      <c r="D5" s="84"/>
      <c r="E5" s="84"/>
      <c r="F5" s="84"/>
    </row>
    <row r="6" spans="1:8" ht="16.5" customHeight="1">
      <c r="A6" s="65"/>
      <c r="B6" s="65"/>
      <c r="C6" s="65"/>
      <c r="D6" s="65"/>
      <c r="E6" s="65"/>
      <c r="F6" s="65"/>
    </row>
    <row r="7" spans="1:8" ht="15.75" customHeight="1">
      <c r="A7" s="85" t="s">
        <v>3</v>
      </c>
      <c r="B7" s="85" t="s">
        <v>4</v>
      </c>
      <c r="C7" s="85" t="s">
        <v>5</v>
      </c>
      <c r="D7" s="86" t="s">
        <v>6</v>
      </c>
      <c r="E7" s="86" t="s">
        <v>7</v>
      </c>
      <c r="F7" s="85" t="s">
        <v>8</v>
      </c>
    </row>
    <row r="8" spans="1:8" ht="40.5" customHeight="1">
      <c r="A8" s="85"/>
      <c r="B8" s="85"/>
      <c r="C8" s="85"/>
      <c r="D8" s="86"/>
      <c r="E8" s="86"/>
      <c r="F8" s="85"/>
    </row>
    <row r="9" spans="1:8" ht="17.45" customHeight="1">
      <c r="A9" s="25" t="s">
        <v>9</v>
      </c>
      <c r="B9" s="2"/>
      <c r="C9" s="2"/>
      <c r="D9" s="60"/>
      <c r="E9" s="26"/>
      <c r="F9" s="59"/>
    </row>
    <row r="10" spans="1:8" ht="17.45" customHeight="1">
      <c r="A10" s="27" t="s">
        <v>10</v>
      </c>
      <c r="B10" s="7" t="s">
        <v>11</v>
      </c>
      <c r="C10" s="5" t="s">
        <v>12</v>
      </c>
      <c r="D10" s="3">
        <v>1</v>
      </c>
      <c r="E10" s="69"/>
      <c r="F10" s="69">
        <f>D10*E10</f>
        <v>0</v>
      </c>
    </row>
    <row r="11" spans="1:8" ht="32.25">
      <c r="A11" s="27" t="s">
        <v>13</v>
      </c>
      <c r="B11" s="7" t="s">
        <v>14</v>
      </c>
      <c r="C11" s="5" t="s">
        <v>12</v>
      </c>
      <c r="D11" s="3">
        <v>1</v>
      </c>
      <c r="E11" s="70"/>
      <c r="F11" s="69">
        <f t="shared" ref="F11:F74" si="0">D11*E11</f>
        <v>0</v>
      </c>
      <c r="H11" s="6" t="s">
        <v>15</v>
      </c>
    </row>
    <row r="12" spans="1:8" ht="17.45" customHeight="1">
      <c r="A12" s="27" t="s">
        <v>16</v>
      </c>
      <c r="B12" s="7" t="s">
        <v>17</v>
      </c>
      <c r="C12" s="5" t="s">
        <v>12</v>
      </c>
      <c r="D12" s="3">
        <v>1</v>
      </c>
      <c r="E12" s="70"/>
      <c r="F12" s="69">
        <f t="shared" si="0"/>
        <v>0</v>
      </c>
    </row>
    <row r="13" spans="1:8" ht="32.25">
      <c r="A13" s="27" t="s">
        <v>18</v>
      </c>
      <c r="B13" s="7" t="s">
        <v>19</v>
      </c>
      <c r="C13" s="5" t="s">
        <v>12</v>
      </c>
      <c r="D13" s="3">
        <v>1</v>
      </c>
      <c r="E13" s="70"/>
      <c r="F13" s="69">
        <f t="shared" si="0"/>
        <v>0</v>
      </c>
    </row>
    <row r="14" spans="1:8" ht="33" customHeight="1">
      <c r="A14" s="27" t="s">
        <v>20</v>
      </c>
      <c r="B14" s="7" t="s">
        <v>21</v>
      </c>
      <c r="C14" s="5" t="s">
        <v>12</v>
      </c>
      <c r="D14" s="3">
        <v>4</v>
      </c>
      <c r="E14" s="70"/>
      <c r="F14" s="69">
        <f t="shared" si="0"/>
        <v>0</v>
      </c>
    </row>
    <row r="15" spans="1:8" ht="16.5">
      <c r="A15" s="27" t="s">
        <v>22</v>
      </c>
      <c r="B15" s="7" t="s">
        <v>23</v>
      </c>
      <c r="C15" s="5" t="s">
        <v>12</v>
      </c>
      <c r="D15" s="3">
        <v>1</v>
      </c>
      <c r="E15" s="70"/>
      <c r="F15" s="69">
        <f t="shared" si="0"/>
        <v>0</v>
      </c>
    </row>
    <row r="16" spans="1:8" ht="32.25">
      <c r="A16" s="27" t="s">
        <v>24</v>
      </c>
      <c r="B16" s="7" t="s">
        <v>25</v>
      </c>
      <c r="C16" s="5" t="s">
        <v>12</v>
      </c>
      <c r="D16" s="3">
        <v>1</v>
      </c>
      <c r="E16" s="70"/>
      <c r="F16" s="69">
        <f t="shared" si="0"/>
        <v>0</v>
      </c>
    </row>
    <row r="17" spans="1:6" ht="17.45" customHeight="1">
      <c r="A17" s="27" t="s">
        <v>26</v>
      </c>
      <c r="B17" s="7" t="s">
        <v>27</v>
      </c>
      <c r="C17" s="5" t="s">
        <v>12</v>
      </c>
      <c r="D17" s="3">
        <v>1</v>
      </c>
      <c r="E17" s="70"/>
      <c r="F17" s="69">
        <f t="shared" si="0"/>
        <v>0</v>
      </c>
    </row>
    <row r="18" spans="1:6" ht="32.25">
      <c r="A18" s="27" t="s">
        <v>28</v>
      </c>
      <c r="B18" s="7" t="s">
        <v>29</v>
      </c>
      <c r="C18" s="5" t="s">
        <v>12</v>
      </c>
      <c r="D18" s="3">
        <v>1</v>
      </c>
      <c r="E18" s="70"/>
      <c r="F18" s="69">
        <f t="shared" si="0"/>
        <v>0</v>
      </c>
    </row>
    <row r="19" spans="1:6" ht="32.25">
      <c r="A19" s="27" t="s">
        <v>30</v>
      </c>
      <c r="B19" s="7" t="s">
        <v>31</v>
      </c>
      <c r="C19" s="5" t="s">
        <v>12</v>
      </c>
      <c r="D19" s="3">
        <v>5</v>
      </c>
      <c r="E19" s="70"/>
      <c r="F19" s="69">
        <f t="shared" si="0"/>
        <v>0</v>
      </c>
    </row>
    <row r="20" spans="1:6" ht="32.25">
      <c r="A20" s="27" t="s">
        <v>32</v>
      </c>
      <c r="B20" s="7" t="s">
        <v>33</v>
      </c>
      <c r="C20" s="5" t="s">
        <v>12</v>
      </c>
      <c r="D20" s="3">
        <v>1</v>
      </c>
      <c r="E20" s="70"/>
      <c r="F20" s="69">
        <f t="shared" si="0"/>
        <v>0</v>
      </c>
    </row>
    <row r="21" spans="1:6" ht="32.25">
      <c r="A21" s="27" t="s">
        <v>34</v>
      </c>
      <c r="B21" s="7" t="s">
        <v>35</v>
      </c>
      <c r="C21" s="5" t="s">
        <v>12</v>
      </c>
      <c r="D21" s="3">
        <v>1</v>
      </c>
      <c r="E21" s="70"/>
      <c r="F21" s="69">
        <f t="shared" si="0"/>
        <v>0</v>
      </c>
    </row>
    <row r="22" spans="1:6" ht="17.45" customHeight="1">
      <c r="A22" s="27" t="s">
        <v>36</v>
      </c>
      <c r="B22" s="7" t="s">
        <v>37</v>
      </c>
      <c r="C22" s="5" t="s">
        <v>12</v>
      </c>
      <c r="D22" s="3">
        <v>1</v>
      </c>
      <c r="E22" s="70"/>
      <c r="F22" s="69">
        <f t="shared" si="0"/>
        <v>0</v>
      </c>
    </row>
    <row r="23" spans="1:6" ht="17.45" customHeight="1">
      <c r="A23" s="27" t="s">
        <v>38</v>
      </c>
      <c r="B23" s="4" t="s">
        <v>39</v>
      </c>
      <c r="C23" s="5" t="s">
        <v>12</v>
      </c>
      <c r="D23" s="3">
        <v>1</v>
      </c>
      <c r="E23" s="70"/>
      <c r="F23" s="69">
        <f t="shared" si="0"/>
        <v>0</v>
      </c>
    </row>
    <row r="24" spans="1:6" ht="17.100000000000001" customHeight="1">
      <c r="A24" s="27" t="s">
        <v>40</v>
      </c>
      <c r="B24" s="7" t="s">
        <v>41</v>
      </c>
      <c r="C24" s="5" t="s">
        <v>12</v>
      </c>
      <c r="D24" s="3">
        <v>1</v>
      </c>
      <c r="E24" s="70"/>
      <c r="F24" s="69">
        <f t="shared" si="0"/>
        <v>0</v>
      </c>
    </row>
    <row r="25" spans="1:6" ht="17.45" customHeight="1">
      <c r="A25" s="27" t="s">
        <v>42</v>
      </c>
      <c r="B25" s="4" t="s">
        <v>43</v>
      </c>
      <c r="C25" s="5" t="s">
        <v>12</v>
      </c>
      <c r="D25" s="3">
        <v>1</v>
      </c>
      <c r="E25" s="70"/>
      <c r="F25" s="69">
        <f t="shared" si="0"/>
        <v>0</v>
      </c>
    </row>
    <row r="26" spans="1:6" ht="17.45" customHeight="1">
      <c r="A26" s="27" t="s">
        <v>44</v>
      </c>
      <c r="B26" s="7" t="s">
        <v>45</v>
      </c>
      <c r="C26" s="5" t="s">
        <v>12</v>
      </c>
      <c r="D26" s="3">
        <v>1</v>
      </c>
      <c r="E26" s="70"/>
      <c r="F26" s="69">
        <f t="shared" si="0"/>
        <v>0</v>
      </c>
    </row>
    <row r="27" spans="1:6" ht="17.45" customHeight="1">
      <c r="A27" s="27" t="s">
        <v>46</v>
      </c>
      <c r="B27" s="4" t="s">
        <v>47</v>
      </c>
      <c r="C27" s="5" t="s">
        <v>12</v>
      </c>
      <c r="D27" s="3">
        <v>1</v>
      </c>
      <c r="E27" s="70"/>
      <c r="F27" s="69">
        <f t="shared" si="0"/>
        <v>0</v>
      </c>
    </row>
    <row r="28" spans="1:6" ht="17.45" customHeight="1">
      <c r="A28" s="27" t="s">
        <v>48</v>
      </c>
      <c r="B28" s="7" t="s">
        <v>49</v>
      </c>
      <c r="C28" s="5" t="s">
        <v>12</v>
      </c>
      <c r="D28" s="3">
        <v>10</v>
      </c>
      <c r="E28" s="70"/>
      <c r="F28" s="69">
        <f t="shared" si="0"/>
        <v>0</v>
      </c>
    </row>
    <row r="29" spans="1:6" ht="17.45" customHeight="1">
      <c r="A29" s="27" t="s">
        <v>50</v>
      </c>
      <c r="B29" s="4" t="s">
        <v>51</v>
      </c>
      <c r="C29" s="5" t="s">
        <v>12</v>
      </c>
      <c r="D29" s="3">
        <v>10</v>
      </c>
      <c r="E29" s="70"/>
      <c r="F29" s="69">
        <f t="shared" si="0"/>
        <v>0</v>
      </c>
    </row>
    <row r="30" spans="1:6" ht="17.45" customHeight="1">
      <c r="A30" s="27" t="s">
        <v>52</v>
      </c>
      <c r="B30" s="7" t="s">
        <v>53</v>
      </c>
      <c r="C30" s="5" t="s">
        <v>12</v>
      </c>
      <c r="D30" s="3">
        <v>1</v>
      </c>
      <c r="E30" s="70"/>
      <c r="F30" s="69">
        <f t="shared" si="0"/>
        <v>0</v>
      </c>
    </row>
    <row r="31" spans="1:6" ht="17.45" customHeight="1">
      <c r="A31" s="27" t="s">
        <v>54</v>
      </c>
      <c r="B31" s="4" t="s">
        <v>55</v>
      </c>
      <c r="C31" s="5" t="s">
        <v>12</v>
      </c>
      <c r="D31" s="3">
        <v>1</v>
      </c>
      <c r="E31" s="70"/>
      <c r="F31" s="69">
        <f t="shared" si="0"/>
        <v>0</v>
      </c>
    </row>
    <row r="32" spans="1:6" ht="17.45" customHeight="1">
      <c r="A32" s="27" t="s">
        <v>56</v>
      </c>
      <c r="B32" s="7" t="s">
        <v>57</v>
      </c>
      <c r="C32" s="5" t="s">
        <v>12</v>
      </c>
      <c r="D32" s="3">
        <v>30</v>
      </c>
      <c r="E32" s="70"/>
      <c r="F32" s="69">
        <f t="shared" si="0"/>
        <v>0</v>
      </c>
    </row>
    <row r="33" spans="1:6" ht="17.45" customHeight="1">
      <c r="A33" s="27" t="s">
        <v>58</v>
      </c>
      <c r="B33" s="4" t="s">
        <v>59</v>
      </c>
      <c r="C33" s="5" t="s">
        <v>12</v>
      </c>
      <c r="D33" s="3">
        <v>30</v>
      </c>
      <c r="E33" s="70"/>
      <c r="F33" s="69">
        <f t="shared" si="0"/>
        <v>0</v>
      </c>
    </row>
    <row r="34" spans="1:6" ht="17.45" customHeight="1">
      <c r="A34" s="27" t="s">
        <v>60</v>
      </c>
      <c r="B34" s="7" t="s">
        <v>61</v>
      </c>
      <c r="C34" s="5" t="s">
        <v>12</v>
      </c>
      <c r="D34" s="3">
        <v>1</v>
      </c>
      <c r="E34" s="70"/>
      <c r="F34" s="69">
        <f t="shared" si="0"/>
        <v>0</v>
      </c>
    </row>
    <row r="35" spans="1:6" ht="17.45" customHeight="1">
      <c r="A35" s="27" t="s">
        <v>62</v>
      </c>
      <c r="B35" s="4" t="s">
        <v>63</v>
      </c>
      <c r="C35" s="5" t="s">
        <v>12</v>
      </c>
      <c r="D35" s="3">
        <v>1</v>
      </c>
      <c r="E35" s="70"/>
      <c r="F35" s="69">
        <f t="shared" si="0"/>
        <v>0</v>
      </c>
    </row>
    <row r="36" spans="1:6" ht="17.45" customHeight="1">
      <c r="A36" s="27" t="s">
        <v>64</v>
      </c>
      <c r="B36" s="4" t="s">
        <v>65</v>
      </c>
      <c r="C36" s="5" t="s">
        <v>12</v>
      </c>
      <c r="D36" s="3">
        <v>1</v>
      </c>
      <c r="E36" s="70"/>
      <c r="F36" s="69">
        <f t="shared" si="0"/>
        <v>0</v>
      </c>
    </row>
    <row r="37" spans="1:6" ht="17.45" customHeight="1">
      <c r="A37" s="27" t="s">
        <v>66</v>
      </c>
      <c r="B37" s="4" t="s">
        <v>67</v>
      </c>
      <c r="C37" s="5" t="s">
        <v>12</v>
      </c>
      <c r="D37" s="3">
        <v>1</v>
      </c>
      <c r="E37" s="70"/>
      <c r="F37" s="69">
        <f t="shared" si="0"/>
        <v>0</v>
      </c>
    </row>
    <row r="38" spans="1:6" ht="17.45" customHeight="1">
      <c r="A38" s="27" t="s">
        <v>68</v>
      </c>
      <c r="B38" s="4" t="s">
        <v>69</v>
      </c>
      <c r="C38" s="5" t="s">
        <v>70</v>
      </c>
      <c r="D38" s="3">
        <v>1</v>
      </c>
      <c r="E38" s="70"/>
      <c r="F38" s="69">
        <f t="shared" si="0"/>
        <v>0</v>
      </c>
    </row>
    <row r="39" spans="1:6" ht="17.45" customHeight="1">
      <c r="A39" s="27" t="s">
        <v>71</v>
      </c>
      <c r="B39" s="4" t="s">
        <v>72</v>
      </c>
      <c r="C39" s="5" t="s">
        <v>70</v>
      </c>
      <c r="D39" s="3">
        <v>1</v>
      </c>
      <c r="E39" s="70"/>
      <c r="F39" s="69">
        <f t="shared" si="0"/>
        <v>0</v>
      </c>
    </row>
    <row r="40" spans="1:6" ht="17.45" customHeight="1">
      <c r="A40" s="27" t="s">
        <v>73</v>
      </c>
      <c r="B40" s="4" t="s">
        <v>74</v>
      </c>
      <c r="C40" s="5" t="s">
        <v>70</v>
      </c>
      <c r="D40" s="3">
        <v>1</v>
      </c>
      <c r="E40" s="70"/>
      <c r="F40" s="69">
        <f t="shared" si="0"/>
        <v>0</v>
      </c>
    </row>
    <row r="41" spans="1:6" ht="17.45" customHeight="1">
      <c r="A41" s="27" t="s">
        <v>75</v>
      </c>
      <c r="B41" s="4" t="s">
        <v>76</v>
      </c>
      <c r="C41" s="5" t="s">
        <v>70</v>
      </c>
      <c r="D41" s="3">
        <v>1</v>
      </c>
      <c r="E41" s="70"/>
      <c r="F41" s="69">
        <f t="shared" si="0"/>
        <v>0</v>
      </c>
    </row>
    <row r="42" spans="1:6" ht="17.45" customHeight="1">
      <c r="A42" s="27" t="s">
        <v>77</v>
      </c>
      <c r="B42" s="7" t="s">
        <v>78</v>
      </c>
      <c r="C42" s="5" t="s">
        <v>70</v>
      </c>
      <c r="D42" s="3">
        <v>1</v>
      </c>
      <c r="E42" s="70"/>
      <c r="F42" s="69">
        <f t="shared" si="0"/>
        <v>0</v>
      </c>
    </row>
    <row r="43" spans="1:6" ht="17.45" customHeight="1">
      <c r="A43" s="27" t="s">
        <v>79</v>
      </c>
      <c r="B43" s="4" t="s">
        <v>80</v>
      </c>
      <c r="C43" s="5" t="s">
        <v>70</v>
      </c>
      <c r="D43" s="3">
        <v>1</v>
      </c>
      <c r="E43" s="70"/>
      <c r="F43" s="69">
        <f t="shared" si="0"/>
        <v>0</v>
      </c>
    </row>
    <row r="44" spans="1:6" ht="17.45" customHeight="1">
      <c r="A44" s="27" t="s">
        <v>81</v>
      </c>
      <c r="B44" s="7" t="s">
        <v>82</v>
      </c>
      <c r="C44" s="5" t="s">
        <v>70</v>
      </c>
      <c r="D44" s="3">
        <v>10</v>
      </c>
      <c r="E44" s="70"/>
      <c r="F44" s="69">
        <f t="shared" si="0"/>
        <v>0</v>
      </c>
    </row>
    <row r="45" spans="1:6" ht="17.45" customHeight="1">
      <c r="A45" s="27" t="s">
        <v>83</v>
      </c>
      <c r="B45" s="7" t="s">
        <v>84</v>
      </c>
      <c r="C45" s="5" t="s">
        <v>70</v>
      </c>
      <c r="D45" s="3">
        <v>10</v>
      </c>
      <c r="E45" s="70"/>
      <c r="F45" s="69">
        <f t="shared" si="0"/>
        <v>0</v>
      </c>
    </row>
    <row r="46" spans="1:6" ht="17.45" customHeight="1">
      <c r="A46" s="27" t="s">
        <v>85</v>
      </c>
      <c r="B46" s="4" t="s">
        <v>86</v>
      </c>
      <c r="C46" s="5" t="s">
        <v>12</v>
      </c>
      <c r="D46" s="3">
        <v>200</v>
      </c>
      <c r="E46" s="70"/>
      <c r="F46" s="69">
        <f t="shared" si="0"/>
        <v>0</v>
      </c>
    </row>
    <row r="47" spans="1:6" ht="17.45" customHeight="1">
      <c r="A47" s="27" t="s">
        <v>87</v>
      </c>
      <c r="B47" s="4" t="s">
        <v>88</v>
      </c>
      <c r="C47" s="5" t="s">
        <v>12</v>
      </c>
      <c r="D47" s="3">
        <v>50</v>
      </c>
      <c r="E47" s="70"/>
      <c r="F47" s="69">
        <f t="shared" si="0"/>
        <v>0</v>
      </c>
    </row>
    <row r="48" spans="1:6" ht="17.45" customHeight="1">
      <c r="A48" s="27" t="s">
        <v>89</v>
      </c>
      <c r="B48" s="4" t="s">
        <v>90</v>
      </c>
      <c r="C48" s="5" t="s">
        <v>12</v>
      </c>
      <c r="D48" s="3">
        <v>50</v>
      </c>
      <c r="E48" s="70"/>
      <c r="F48" s="69">
        <f t="shared" si="0"/>
        <v>0</v>
      </c>
    </row>
    <row r="49" spans="1:689" ht="17.45" customHeight="1">
      <c r="A49" s="27" t="s">
        <v>91</v>
      </c>
      <c r="B49" s="7" t="s">
        <v>92</v>
      </c>
      <c r="C49" s="5" t="s">
        <v>70</v>
      </c>
      <c r="D49" s="3">
        <v>100</v>
      </c>
      <c r="E49" s="70"/>
      <c r="F49" s="69">
        <f t="shared" si="0"/>
        <v>0</v>
      </c>
    </row>
    <row r="50" spans="1:689" ht="17.45" customHeight="1">
      <c r="A50" s="27" t="s">
        <v>93</v>
      </c>
      <c r="B50" s="7" t="s">
        <v>94</v>
      </c>
      <c r="C50" s="5" t="s">
        <v>70</v>
      </c>
      <c r="D50" s="3">
        <v>100</v>
      </c>
      <c r="E50" s="70"/>
      <c r="F50" s="69">
        <f t="shared" si="0"/>
        <v>0</v>
      </c>
    </row>
    <row r="51" spans="1:689" ht="17.45" customHeight="1">
      <c r="A51" s="27" t="s">
        <v>95</v>
      </c>
      <c r="B51" s="7" t="s">
        <v>96</v>
      </c>
      <c r="C51" s="5" t="s">
        <v>12</v>
      </c>
      <c r="D51" s="3">
        <v>1</v>
      </c>
      <c r="E51" s="70"/>
      <c r="F51" s="69">
        <f t="shared" si="0"/>
        <v>0</v>
      </c>
    </row>
    <row r="52" spans="1:689" ht="17.45" customHeight="1">
      <c r="A52" s="27" t="s">
        <v>97</v>
      </c>
      <c r="B52" s="9" t="s">
        <v>98</v>
      </c>
      <c r="C52" s="5" t="s">
        <v>12</v>
      </c>
      <c r="D52" s="8">
        <v>30</v>
      </c>
      <c r="E52" s="70"/>
      <c r="F52" s="69">
        <f t="shared" si="0"/>
        <v>0</v>
      </c>
    </row>
    <row r="53" spans="1:689" ht="17.45" customHeight="1">
      <c r="A53" s="27" t="s">
        <v>99</v>
      </c>
      <c r="B53" s="4" t="s">
        <v>100</v>
      </c>
      <c r="C53" s="5" t="s">
        <v>12</v>
      </c>
      <c r="D53" s="3">
        <v>30</v>
      </c>
      <c r="E53" s="70"/>
      <c r="F53" s="69">
        <f t="shared" si="0"/>
        <v>0</v>
      </c>
    </row>
    <row r="54" spans="1:689" ht="17.45" customHeight="1">
      <c r="A54" s="27" t="s">
        <v>101</v>
      </c>
      <c r="B54" s="9" t="s">
        <v>102</v>
      </c>
      <c r="C54" s="5" t="s">
        <v>70</v>
      </c>
      <c r="D54" s="8">
        <v>20</v>
      </c>
      <c r="E54" s="70"/>
      <c r="F54" s="69">
        <f t="shared" si="0"/>
        <v>0</v>
      </c>
    </row>
    <row r="55" spans="1:689" ht="17.45" customHeight="1">
      <c r="A55" s="27" t="s">
        <v>103</v>
      </c>
      <c r="B55" s="9" t="s">
        <v>104</v>
      </c>
      <c r="C55" s="5" t="s">
        <v>70</v>
      </c>
      <c r="D55" s="3">
        <v>20</v>
      </c>
      <c r="E55" s="70"/>
      <c r="F55" s="69">
        <f t="shared" si="0"/>
        <v>0</v>
      </c>
    </row>
    <row r="56" spans="1:689" ht="17.45" customHeight="1">
      <c r="A56" s="27" t="s">
        <v>105</v>
      </c>
      <c r="B56" s="9" t="s">
        <v>106</v>
      </c>
      <c r="C56" s="5" t="s">
        <v>70</v>
      </c>
      <c r="D56" s="3">
        <v>1</v>
      </c>
      <c r="E56" s="70"/>
      <c r="F56" s="69">
        <f t="shared" si="0"/>
        <v>0</v>
      </c>
    </row>
    <row r="57" spans="1:689" ht="17.45" customHeight="1">
      <c r="A57" s="27" t="s">
        <v>107</v>
      </c>
      <c r="B57" s="9" t="s">
        <v>108</v>
      </c>
      <c r="C57" s="5" t="s">
        <v>70</v>
      </c>
      <c r="D57" s="3">
        <v>1</v>
      </c>
      <c r="E57" s="70"/>
      <c r="F57" s="69">
        <f t="shared" si="0"/>
        <v>0</v>
      </c>
    </row>
    <row r="58" spans="1:689" ht="17.45" customHeight="1">
      <c r="A58" s="27" t="s">
        <v>109</v>
      </c>
      <c r="B58" s="28" t="s">
        <v>110</v>
      </c>
      <c r="C58" s="5" t="s">
        <v>70</v>
      </c>
      <c r="D58" s="3">
        <v>1</v>
      </c>
      <c r="E58" s="70"/>
      <c r="F58" s="69">
        <f t="shared" si="0"/>
        <v>0</v>
      </c>
    </row>
    <row r="59" spans="1:689" ht="17.45" customHeight="1">
      <c r="A59" s="27" t="s">
        <v>111</v>
      </c>
      <c r="B59" s="28" t="s">
        <v>112</v>
      </c>
      <c r="C59" s="5" t="s">
        <v>70</v>
      </c>
      <c r="D59" s="3">
        <v>1</v>
      </c>
      <c r="E59" s="70"/>
      <c r="F59" s="69">
        <f t="shared" si="0"/>
        <v>0</v>
      </c>
    </row>
    <row r="60" spans="1:689" ht="17.45" customHeight="1">
      <c r="A60" s="27" t="s">
        <v>113</v>
      </c>
      <c r="B60" s="28" t="s">
        <v>114</v>
      </c>
      <c r="C60" s="5" t="s">
        <v>70</v>
      </c>
      <c r="D60" s="3">
        <v>1</v>
      </c>
      <c r="E60" s="70"/>
      <c r="F60" s="69">
        <f t="shared" si="0"/>
        <v>0</v>
      </c>
    </row>
    <row r="61" spans="1:689" ht="17.45" customHeight="1">
      <c r="A61" s="27" t="s">
        <v>115</v>
      </c>
      <c r="B61" s="28" t="s">
        <v>116</v>
      </c>
      <c r="C61" s="5" t="s">
        <v>70</v>
      </c>
      <c r="D61" s="3">
        <v>1</v>
      </c>
      <c r="E61" s="70"/>
      <c r="F61" s="69">
        <f t="shared" si="0"/>
        <v>0</v>
      </c>
    </row>
    <row r="62" spans="1:689" ht="17.45" customHeight="1">
      <c r="A62" s="27" t="s">
        <v>117</v>
      </c>
      <c r="B62" s="28" t="s">
        <v>118</v>
      </c>
      <c r="C62" s="5" t="s">
        <v>12</v>
      </c>
      <c r="D62" s="3">
        <v>3</v>
      </c>
      <c r="E62" s="70"/>
      <c r="F62" s="69">
        <f t="shared" si="0"/>
        <v>0</v>
      </c>
    </row>
    <row r="63" spans="1:689" ht="17.45" customHeight="1">
      <c r="A63" s="27" t="s">
        <v>119</v>
      </c>
      <c r="B63" s="28" t="s">
        <v>120</v>
      </c>
      <c r="C63" s="5" t="s">
        <v>12</v>
      </c>
      <c r="D63" s="3">
        <v>1</v>
      </c>
      <c r="E63" s="70"/>
      <c r="F63" s="69">
        <f t="shared" si="0"/>
        <v>0</v>
      </c>
    </row>
    <row r="64" spans="1:689" s="29" customFormat="1" ht="17.45" customHeight="1">
      <c r="A64" s="27" t="s">
        <v>121</v>
      </c>
      <c r="B64" s="9" t="s">
        <v>122</v>
      </c>
      <c r="C64" s="5" t="s">
        <v>70</v>
      </c>
      <c r="D64" s="3">
        <v>1</v>
      </c>
      <c r="E64" s="70"/>
      <c r="F64" s="69">
        <f t="shared" si="0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>
      <c r="A65" s="27" t="s">
        <v>123</v>
      </c>
      <c r="B65" s="9" t="s">
        <v>124</v>
      </c>
      <c r="C65" s="5" t="s">
        <v>70</v>
      </c>
      <c r="D65" s="3">
        <v>1</v>
      </c>
      <c r="E65" s="70"/>
      <c r="F65" s="69">
        <f t="shared" si="0"/>
        <v>0</v>
      </c>
    </row>
    <row r="66" spans="1:689" ht="17.45" customHeight="1">
      <c r="A66" s="27" t="s">
        <v>125</v>
      </c>
      <c r="B66" s="9" t="s">
        <v>126</v>
      </c>
      <c r="C66" s="5" t="s">
        <v>70</v>
      </c>
      <c r="D66" s="3">
        <v>1</v>
      </c>
      <c r="E66" s="70"/>
      <c r="F66" s="69">
        <f t="shared" si="0"/>
        <v>0</v>
      </c>
    </row>
    <row r="67" spans="1:689" ht="17.45" customHeight="1">
      <c r="A67" s="27" t="s">
        <v>127</v>
      </c>
      <c r="B67" s="7" t="s">
        <v>128</v>
      </c>
      <c r="C67" s="5" t="s">
        <v>12</v>
      </c>
      <c r="D67" s="3">
        <v>30</v>
      </c>
      <c r="E67" s="70"/>
      <c r="F67" s="69">
        <f t="shared" si="0"/>
        <v>0</v>
      </c>
    </row>
    <row r="68" spans="1:689" s="29" customFormat="1" ht="17.45" customHeight="1">
      <c r="A68" s="27" t="s">
        <v>129</v>
      </c>
      <c r="B68" s="7" t="s">
        <v>130</v>
      </c>
      <c r="C68" s="5" t="s">
        <v>70</v>
      </c>
      <c r="D68" s="3">
        <v>10</v>
      </c>
      <c r="E68" s="70"/>
      <c r="F68" s="69">
        <f t="shared" si="0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>
      <c r="A69" s="30" t="s">
        <v>131</v>
      </c>
      <c r="B69" s="10"/>
      <c r="C69" s="10"/>
      <c r="D69" s="61"/>
      <c r="E69" s="10"/>
      <c r="F69" s="32"/>
    </row>
    <row r="70" spans="1:689" ht="17.45" customHeight="1">
      <c r="A70" s="33" t="s">
        <v>132</v>
      </c>
      <c r="B70" s="9" t="s">
        <v>133</v>
      </c>
      <c r="C70" s="15" t="s">
        <v>134</v>
      </c>
      <c r="D70" s="8">
        <v>1</v>
      </c>
      <c r="E70" s="70"/>
      <c r="F70" s="69">
        <f t="shared" si="0"/>
        <v>0</v>
      </c>
    </row>
    <row r="71" spans="1:689" ht="17.45" customHeight="1">
      <c r="A71" s="33" t="s">
        <v>135</v>
      </c>
      <c r="B71" s="9" t="s">
        <v>136</v>
      </c>
      <c r="C71" s="16" t="s">
        <v>134</v>
      </c>
      <c r="D71" s="8">
        <v>1</v>
      </c>
      <c r="E71" s="70"/>
      <c r="F71" s="69">
        <f t="shared" si="0"/>
        <v>0</v>
      </c>
    </row>
    <row r="72" spans="1:689" ht="17.45" customHeight="1">
      <c r="A72" s="33" t="s">
        <v>137</v>
      </c>
      <c r="B72" s="34" t="s">
        <v>138</v>
      </c>
      <c r="C72" s="15" t="s">
        <v>134</v>
      </c>
      <c r="D72" s="8">
        <v>1</v>
      </c>
      <c r="E72" s="70"/>
      <c r="F72" s="69">
        <f t="shared" si="0"/>
        <v>0</v>
      </c>
    </row>
    <row r="73" spans="1:689" ht="17.45" customHeight="1">
      <c r="A73" s="33" t="s">
        <v>139</v>
      </c>
      <c r="B73" s="28" t="s">
        <v>140</v>
      </c>
      <c r="C73" s="11" t="s">
        <v>134</v>
      </c>
      <c r="D73" s="8">
        <v>1</v>
      </c>
      <c r="E73" s="70"/>
      <c r="F73" s="69">
        <f t="shared" si="0"/>
        <v>0</v>
      </c>
    </row>
    <row r="74" spans="1:689" ht="17.45" customHeight="1">
      <c r="A74" s="33" t="s">
        <v>141</v>
      </c>
      <c r="B74" s="28" t="s">
        <v>142</v>
      </c>
      <c r="C74" s="11" t="s">
        <v>134</v>
      </c>
      <c r="D74" s="8">
        <v>1</v>
      </c>
      <c r="E74" s="70"/>
      <c r="F74" s="69">
        <f t="shared" si="0"/>
        <v>0</v>
      </c>
    </row>
    <row r="75" spans="1:689" ht="17.45" customHeight="1">
      <c r="A75" s="33" t="s">
        <v>143</v>
      </c>
      <c r="B75" s="34" t="s">
        <v>144</v>
      </c>
      <c r="C75" s="15" t="s">
        <v>134</v>
      </c>
      <c r="D75" s="8">
        <v>1</v>
      </c>
      <c r="E75" s="70"/>
      <c r="F75" s="69">
        <f t="shared" ref="F75:F138" si="1">D75*E75</f>
        <v>0</v>
      </c>
    </row>
    <row r="76" spans="1:689" ht="17.45" customHeight="1">
      <c r="A76" s="30" t="s">
        <v>145</v>
      </c>
      <c r="B76" s="2"/>
      <c r="C76" s="2"/>
      <c r="D76" s="60"/>
      <c r="E76" s="26"/>
      <c r="F76" s="35"/>
    </row>
    <row r="77" spans="1:689" ht="17.45" customHeight="1">
      <c r="A77" s="36" t="s">
        <v>146</v>
      </c>
      <c r="B77" s="4" t="s">
        <v>147</v>
      </c>
      <c r="C77" s="5" t="s">
        <v>148</v>
      </c>
      <c r="D77" s="3">
        <v>40</v>
      </c>
      <c r="E77" s="70"/>
      <c r="F77" s="69">
        <f t="shared" si="1"/>
        <v>0</v>
      </c>
    </row>
    <row r="78" spans="1:689" ht="17.45" customHeight="1">
      <c r="A78" s="36" t="s">
        <v>149</v>
      </c>
      <c r="B78" s="4" t="s">
        <v>150</v>
      </c>
      <c r="C78" s="5" t="s">
        <v>148</v>
      </c>
      <c r="D78" s="3">
        <v>50</v>
      </c>
      <c r="E78" s="70"/>
      <c r="F78" s="69">
        <f t="shared" si="1"/>
        <v>0</v>
      </c>
    </row>
    <row r="79" spans="1:689" ht="17.45" customHeight="1">
      <c r="A79" s="36" t="s">
        <v>151</v>
      </c>
      <c r="B79" s="4" t="s">
        <v>152</v>
      </c>
      <c r="C79" s="5" t="s">
        <v>148</v>
      </c>
      <c r="D79" s="3">
        <v>20</v>
      </c>
      <c r="E79" s="70"/>
      <c r="F79" s="69">
        <f t="shared" si="1"/>
        <v>0</v>
      </c>
    </row>
    <row r="80" spans="1:689" ht="16.5">
      <c r="A80" s="36" t="s">
        <v>153</v>
      </c>
      <c r="B80" s="4" t="s">
        <v>154</v>
      </c>
      <c r="C80" s="5" t="s">
        <v>148</v>
      </c>
      <c r="D80" s="3">
        <v>15</v>
      </c>
      <c r="E80" s="70"/>
      <c r="F80" s="69">
        <f t="shared" si="1"/>
        <v>0</v>
      </c>
    </row>
    <row r="81" spans="1:689" ht="16.5">
      <c r="A81" s="36" t="s">
        <v>155</v>
      </c>
      <c r="B81" s="7" t="s">
        <v>156</v>
      </c>
      <c r="C81" s="5" t="s">
        <v>148</v>
      </c>
      <c r="D81" s="3">
        <v>100</v>
      </c>
      <c r="E81" s="70"/>
      <c r="F81" s="69">
        <f t="shared" si="1"/>
        <v>0</v>
      </c>
    </row>
    <row r="82" spans="1:689" ht="18" customHeight="1">
      <c r="A82" s="36" t="s">
        <v>157</v>
      </c>
      <c r="B82" s="7" t="s">
        <v>158</v>
      </c>
      <c r="C82" s="5" t="s">
        <v>148</v>
      </c>
      <c r="D82" s="3">
        <v>30</v>
      </c>
      <c r="E82" s="70"/>
      <c r="F82" s="69">
        <f t="shared" si="1"/>
        <v>0</v>
      </c>
    </row>
    <row r="83" spans="1:689" ht="17.45" customHeight="1">
      <c r="A83" s="36" t="s">
        <v>159</v>
      </c>
      <c r="B83" s="7" t="s">
        <v>160</v>
      </c>
      <c r="C83" s="5" t="s">
        <v>12</v>
      </c>
      <c r="D83" s="3">
        <v>2</v>
      </c>
      <c r="E83" s="70"/>
      <c r="F83" s="69">
        <f t="shared" si="1"/>
        <v>0</v>
      </c>
    </row>
    <row r="84" spans="1:689" ht="17.45" customHeight="1">
      <c r="A84" s="36" t="s">
        <v>161</v>
      </c>
      <c r="B84" s="7" t="s">
        <v>162</v>
      </c>
      <c r="C84" s="5" t="s">
        <v>12</v>
      </c>
      <c r="D84" s="3">
        <v>1</v>
      </c>
      <c r="E84" s="70"/>
      <c r="F84" s="69">
        <f t="shared" si="1"/>
        <v>0</v>
      </c>
    </row>
    <row r="85" spans="1:689" ht="17.45" customHeight="1">
      <c r="A85" s="36" t="s">
        <v>163</v>
      </c>
      <c r="B85" s="7" t="s">
        <v>164</v>
      </c>
      <c r="C85" s="5" t="s">
        <v>12</v>
      </c>
      <c r="D85" s="3">
        <v>10</v>
      </c>
      <c r="E85" s="70"/>
      <c r="F85" s="69">
        <f t="shared" si="1"/>
        <v>0</v>
      </c>
    </row>
    <row r="86" spans="1:689" ht="17.45" customHeight="1">
      <c r="A86" s="36" t="s">
        <v>165</v>
      </c>
      <c r="B86" s="4" t="s">
        <v>166</v>
      </c>
      <c r="C86" s="5" t="s">
        <v>12</v>
      </c>
      <c r="D86" s="3">
        <v>1</v>
      </c>
      <c r="E86" s="70"/>
      <c r="F86" s="69">
        <f t="shared" si="1"/>
        <v>0</v>
      </c>
    </row>
    <row r="87" spans="1:689" ht="17.45" customHeight="1">
      <c r="A87" s="36" t="s">
        <v>167</v>
      </c>
      <c r="B87" s="4" t="s">
        <v>168</v>
      </c>
      <c r="C87" s="5" t="s">
        <v>12</v>
      </c>
      <c r="D87" s="3">
        <v>1</v>
      </c>
      <c r="E87" s="70"/>
      <c r="F87" s="69">
        <f t="shared" si="1"/>
        <v>0</v>
      </c>
    </row>
    <row r="88" spans="1:689" ht="17.45" customHeight="1">
      <c r="A88" s="36" t="s">
        <v>169</v>
      </c>
      <c r="B88" s="7" t="s">
        <v>170</v>
      </c>
      <c r="C88" s="5" t="s">
        <v>12</v>
      </c>
      <c r="D88" s="5">
        <v>1</v>
      </c>
      <c r="E88" s="70"/>
      <c r="F88" s="69">
        <f t="shared" si="1"/>
        <v>0</v>
      </c>
    </row>
    <row r="89" spans="1:689" s="29" customFormat="1" ht="17.45" customHeight="1">
      <c r="A89" s="36" t="s">
        <v>171</v>
      </c>
      <c r="B89" s="7" t="s">
        <v>172</v>
      </c>
      <c r="C89" s="5" t="s">
        <v>12</v>
      </c>
      <c r="D89" s="5">
        <v>5</v>
      </c>
      <c r="E89" s="70"/>
      <c r="F89" s="69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>
      <c r="A90" s="36" t="s">
        <v>173</v>
      </c>
      <c r="B90" s="7" t="s">
        <v>174</v>
      </c>
      <c r="C90" s="5" t="s">
        <v>12</v>
      </c>
      <c r="D90" s="5">
        <v>1</v>
      </c>
      <c r="E90" s="70"/>
      <c r="F90" s="69">
        <f t="shared" si="1"/>
        <v>0</v>
      </c>
    </row>
    <row r="91" spans="1:689" ht="17.45" customHeight="1">
      <c r="A91" s="36" t="s">
        <v>175</v>
      </c>
      <c r="B91" s="7" t="s">
        <v>176</v>
      </c>
      <c r="C91" s="5" t="s">
        <v>12</v>
      </c>
      <c r="D91" s="5">
        <v>5</v>
      </c>
      <c r="E91" s="72"/>
      <c r="F91" s="69">
        <f t="shared" si="1"/>
        <v>0</v>
      </c>
    </row>
    <row r="92" spans="1:689" ht="17.45" customHeight="1">
      <c r="A92" s="36" t="s">
        <v>177</v>
      </c>
      <c r="B92" s="7" t="s">
        <v>178</v>
      </c>
      <c r="C92" s="5" t="s">
        <v>12</v>
      </c>
      <c r="D92" s="5">
        <v>1</v>
      </c>
      <c r="E92" s="70"/>
      <c r="F92" s="69">
        <f t="shared" si="1"/>
        <v>0</v>
      </c>
    </row>
    <row r="93" spans="1:689" ht="17.45" customHeight="1">
      <c r="A93" s="36" t="s">
        <v>179</v>
      </c>
      <c r="B93" s="7" t="s">
        <v>180</v>
      </c>
      <c r="C93" s="5" t="s">
        <v>12</v>
      </c>
      <c r="D93" s="5">
        <v>1</v>
      </c>
      <c r="E93" s="70"/>
      <c r="F93" s="69">
        <f t="shared" si="1"/>
        <v>0</v>
      </c>
    </row>
    <row r="94" spans="1:689" ht="17.45" customHeight="1">
      <c r="A94" s="36" t="s">
        <v>181</v>
      </c>
      <c r="B94" s="7" t="s">
        <v>182</v>
      </c>
      <c r="C94" s="5" t="s">
        <v>12</v>
      </c>
      <c r="D94" s="5">
        <v>1</v>
      </c>
      <c r="E94" s="70"/>
      <c r="F94" s="69">
        <f t="shared" si="1"/>
        <v>0</v>
      </c>
    </row>
    <row r="95" spans="1:689" ht="17.45" customHeight="1">
      <c r="A95" s="36" t="s">
        <v>183</v>
      </c>
      <c r="B95" s="7" t="s">
        <v>184</v>
      </c>
      <c r="C95" s="5" t="s">
        <v>185</v>
      </c>
      <c r="D95" s="5">
        <v>30</v>
      </c>
      <c r="E95" s="70"/>
      <c r="F95" s="69">
        <f t="shared" si="1"/>
        <v>0</v>
      </c>
    </row>
    <row r="96" spans="1:689" ht="17.45" customHeight="1">
      <c r="A96" s="36" t="s">
        <v>186</v>
      </c>
      <c r="B96" s="12" t="s">
        <v>187</v>
      </c>
      <c r="C96" s="5" t="s">
        <v>12</v>
      </c>
      <c r="D96" s="3">
        <v>30</v>
      </c>
      <c r="E96" s="70"/>
      <c r="F96" s="69">
        <f t="shared" si="1"/>
        <v>0</v>
      </c>
    </row>
    <row r="97" spans="1:6" ht="17.45" customHeight="1">
      <c r="A97" s="36" t="s">
        <v>188</v>
      </c>
      <c r="B97" s="4" t="s">
        <v>189</v>
      </c>
      <c r="C97" s="5" t="s">
        <v>12</v>
      </c>
      <c r="D97" s="8">
        <v>50</v>
      </c>
      <c r="E97" s="70"/>
      <c r="F97" s="69">
        <f t="shared" si="1"/>
        <v>0</v>
      </c>
    </row>
    <row r="98" spans="1:6" ht="16.5">
      <c r="A98" s="36" t="s">
        <v>190</v>
      </c>
      <c r="B98" s="37" t="s">
        <v>191</v>
      </c>
      <c r="C98" s="5" t="s">
        <v>12</v>
      </c>
      <c r="D98" s="3">
        <v>60</v>
      </c>
      <c r="E98" s="70"/>
      <c r="F98" s="69">
        <f t="shared" si="1"/>
        <v>0</v>
      </c>
    </row>
    <row r="99" spans="1:6" ht="32.25">
      <c r="A99" s="36" t="s">
        <v>192</v>
      </c>
      <c r="B99" s="38" t="s">
        <v>193</v>
      </c>
      <c r="C99" s="5" t="s">
        <v>194</v>
      </c>
      <c r="D99" s="3">
        <v>1</v>
      </c>
      <c r="E99" s="73"/>
      <c r="F99" s="69">
        <f t="shared" si="1"/>
        <v>0</v>
      </c>
    </row>
    <row r="100" spans="1:6" ht="27.75" customHeight="1">
      <c r="A100" s="36" t="s">
        <v>195</v>
      </c>
      <c r="B100" s="38" t="s">
        <v>196</v>
      </c>
      <c r="C100" s="5" t="s">
        <v>194</v>
      </c>
      <c r="D100" s="3">
        <v>1</v>
      </c>
      <c r="E100" s="73"/>
      <c r="F100" s="69">
        <f t="shared" si="1"/>
        <v>0</v>
      </c>
    </row>
    <row r="101" spans="1:6" ht="17.45" customHeight="1">
      <c r="A101" s="30" t="s">
        <v>197</v>
      </c>
      <c r="B101" s="10"/>
      <c r="C101" s="10"/>
      <c r="D101" s="61"/>
      <c r="E101" s="31"/>
      <c r="F101" s="32"/>
    </row>
    <row r="102" spans="1:6" ht="17.45" customHeight="1">
      <c r="A102" s="39" t="s">
        <v>198</v>
      </c>
      <c r="B102" s="40" t="s">
        <v>199</v>
      </c>
      <c r="C102" s="5" t="s">
        <v>12</v>
      </c>
      <c r="D102" s="3">
        <v>300</v>
      </c>
      <c r="E102" s="70"/>
      <c r="F102" s="69">
        <f t="shared" si="1"/>
        <v>0</v>
      </c>
    </row>
    <row r="103" spans="1:6" ht="17.45" customHeight="1">
      <c r="A103" s="39" t="s">
        <v>200</v>
      </c>
      <c r="B103" s="40" t="s">
        <v>201</v>
      </c>
      <c r="C103" s="5" t="s">
        <v>12</v>
      </c>
      <c r="D103" s="3">
        <v>300</v>
      </c>
      <c r="E103" s="70"/>
      <c r="F103" s="69">
        <f t="shared" si="1"/>
        <v>0</v>
      </c>
    </row>
    <row r="104" spans="1:6" ht="17.45" customHeight="1">
      <c r="A104" s="39" t="s">
        <v>202</v>
      </c>
      <c r="B104" s="40" t="s">
        <v>203</v>
      </c>
      <c r="C104" s="5" t="s">
        <v>12</v>
      </c>
      <c r="D104" s="3">
        <v>20</v>
      </c>
      <c r="E104" s="70"/>
      <c r="F104" s="69">
        <f t="shared" si="1"/>
        <v>0</v>
      </c>
    </row>
    <row r="105" spans="1:6" ht="17.45" customHeight="1">
      <c r="A105" s="39" t="s">
        <v>204</v>
      </c>
      <c r="B105" s="40" t="s">
        <v>205</v>
      </c>
      <c r="C105" s="5" t="s">
        <v>12</v>
      </c>
      <c r="D105" s="3">
        <v>20</v>
      </c>
      <c r="E105" s="70"/>
      <c r="F105" s="69">
        <f t="shared" si="1"/>
        <v>0</v>
      </c>
    </row>
    <row r="106" spans="1:6" ht="17.45" customHeight="1">
      <c r="A106" s="39" t="s">
        <v>206</v>
      </c>
      <c r="B106" s="12" t="s">
        <v>207</v>
      </c>
      <c r="C106" s="5" t="s">
        <v>12</v>
      </c>
      <c r="D106" s="3">
        <v>150</v>
      </c>
      <c r="E106" s="72"/>
      <c r="F106" s="69">
        <f t="shared" si="1"/>
        <v>0</v>
      </c>
    </row>
    <row r="107" spans="1:6" ht="17.45" customHeight="1">
      <c r="A107" s="39" t="s">
        <v>208</v>
      </c>
      <c r="B107" s="12" t="s">
        <v>209</v>
      </c>
      <c r="C107" s="5" t="s">
        <v>12</v>
      </c>
      <c r="D107" s="3">
        <v>150</v>
      </c>
      <c r="E107" s="72"/>
      <c r="F107" s="69">
        <f t="shared" si="1"/>
        <v>0</v>
      </c>
    </row>
    <row r="108" spans="1:6" ht="17.45" customHeight="1">
      <c r="A108" s="39" t="s">
        <v>210</v>
      </c>
      <c r="B108" s="12" t="s">
        <v>211</v>
      </c>
      <c r="C108" s="5" t="s">
        <v>12</v>
      </c>
      <c r="D108" s="3">
        <v>50</v>
      </c>
      <c r="E108" s="70"/>
      <c r="F108" s="69">
        <f t="shared" si="1"/>
        <v>0</v>
      </c>
    </row>
    <row r="109" spans="1:6" ht="17.45" customHeight="1">
      <c r="A109" s="39" t="s">
        <v>212</v>
      </c>
      <c r="B109" s="12" t="s">
        <v>213</v>
      </c>
      <c r="C109" s="5" t="s">
        <v>12</v>
      </c>
      <c r="D109" s="3">
        <v>50</v>
      </c>
      <c r="E109" s="70"/>
      <c r="F109" s="69">
        <f t="shared" si="1"/>
        <v>0</v>
      </c>
    </row>
    <row r="110" spans="1:6" ht="17.45" customHeight="1">
      <c r="A110" s="39" t="s">
        <v>214</v>
      </c>
      <c r="B110" s="12" t="s">
        <v>215</v>
      </c>
      <c r="C110" s="5" t="s">
        <v>12</v>
      </c>
      <c r="D110" s="3">
        <v>50</v>
      </c>
      <c r="E110" s="70"/>
      <c r="F110" s="69">
        <f t="shared" si="1"/>
        <v>0</v>
      </c>
    </row>
    <row r="111" spans="1:6" ht="17.45" customHeight="1">
      <c r="A111" s="39" t="s">
        <v>216</v>
      </c>
      <c r="B111" s="12" t="s">
        <v>217</v>
      </c>
      <c r="C111" s="5" t="s">
        <v>12</v>
      </c>
      <c r="D111" s="3">
        <v>50</v>
      </c>
      <c r="E111" s="70"/>
      <c r="F111" s="69">
        <f t="shared" si="1"/>
        <v>0</v>
      </c>
    </row>
    <row r="112" spans="1:6" ht="17.45" customHeight="1">
      <c r="A112" s="39" t="s">
        <v>218</v>
      </c>
      <c r="B112" s="12" t="s">
        <v>219</v>
      </c>
      <c r="C112" s="5" t="s">
        <v>12</v>
      </c>
      <c r="D112" s="3">
        <v>50</v>
      </c>
      <c r="E112" s="70"/>
      <c r="F112" s="69">
        <f t="shared" si="1"/>
        <v>0</v>
      </c>
    </row>
    <row r="113" spans="1:689" ht="17.45" customHeight="1">
      <c r="A113" s="39" t="s">
        <v>220</v>
      </c>
      <c r="B113" s="12" t="s">
        <v>221</v>
      </c>
      <c r="C113" s="5" t="s">
        <v>12</v>
      </c>
      <c r="D113" s="3">
        <v>50</v>
      </c>
      <c r="E113" s="70"/>
      <c r="F113" s="69">
        <f t="shared" si="1"/>
        <v>0</v>
      </c>
    </row>
    <row r="114" spans="1:689" ht="17.45" customHeight="1">
      <c r="A114" s="39" t="s">
        <v>222</v>
      </c>
      <c r="B114" s="12" t="s">
        <v>223</v>
      </c>
      <c r="C114" s="5" t="s">
        <v>12</v>
      </c>
      <c r="D114" s="3">
        <v>50</v>
      </c>
      <c r="E114" s="70"/>
      <c r="F114" s="69">
        <f t="shared" si="1"/>
        <v>0</v>
      </c>
    </row>
    <row r="115" spans="1:689" ht="17.45" customHeight="1">
      <c r="A115" s="39" t="s">
        <v>224</v>
      </c>
      <c r="B115" s="12" t="s">
        <v>225</v>
      </c>
      <c r="C115" s="5" t="s">
        <v>12</v>
      </c>
      <c r="D115" s="3">
        <v>50</v>
      </c>
      <c r="E115" s="70"/>
      <c r="F115" s="69">
        <f t="shared" si="1"/>
        <v>0</v>
      </c>
    </row>
    <row r="116" spans="1:689" ht="17.45" customHeight="1">
      <c r="A116" s="39" t="s">
        <v>226</v>
      </c>
      <c r="B116" s="12" t="s">
        <v>227</v>
      </c>
      <c r="C116" s="5" t="s">
        <v>12</v>
      </c>
      <c r="D116" s="3">
        <v>50</v>
      </c>
      <c r="E116" s="70"/>
      <c r="F116" s="69">
        <f t="shared" si="1"/>
        <v>0</v>
      </c>
    </row>
    <row r="117" spans="1:689" ht="17.45" customHeight="1">
      <c r="A117" s="39" t="s">
        <v>228</v>
      </c>
      <c r="B117" s="12" t="s">
        <v>229</v>
      </c>
      <c r="C117" s="5" t="s">
        <v>12</v>
      </c>
      <c r="D117" s="3">
        <v>50</v>
      </c>
      <c r="E117" s="70"/>
      <c r="F117" s="69">
        <f t="shared" si="1"/>
        <v>0</v>
      </c>
    </row>
    <row r="118" spans="1:689" ht="17.45" customHeight="1">
      <c r="A118" s="39" t="s">
        <v>230</v>
      </c>
      <c r="B118" s="12" t="s">
        <v>231</v>
      </c>
      <c r="C118" s="5" t="s">
        <v>12</v>
      </c>
      <c r="D118" s="3">
        <v>50</v>
      </c>
      <c r="E118" s="70"/>
      <c r="F118" s="69">
        <f t="shared" si="1"/>
        <v>0</v>
      </c>
    </row>
    <row r="119" spans="1:689" ht="17.45" customHeight="1">
      <c r="A119" s="39" t="s">
        <v>232</v>
      </c>
      <c r="B119" s="7" t="s">
        <v>233</v>
      </c>
      <c r="C119" s="5" t="s">
        <v>12</v>
      </c>
      <c r="D119" s="3">
        <v>50</v>
      </c>
      <c r="E119" s="70"/>
      <c r="F119" s="69">
        <f t="shared" si="1"/>
        <v>0</v>
      </c>
    </row>
    <row r="120" spans="1:689" ht="17.45" customHeight="1">
      <c r="A120" s="39" t="s">
        <v>234</v>
      </c>
      <c r="B120" s="12" t="s">
        <v>235</v>
      </c>
      <c r="C120" s="5" t="s">
        <v>12</v>
      </c>
      <c r="D120" s="3">
        <v>30</v>
      </c>
      <c r="E120" s="70"/>
      <c r="F120" s="69">
        <f t="shared" si="1"/>
        <v>0</v>
      </c>
    </row>
    <row r="121" spans="1:689" ht="17.45" customHeight="1">
      <c r="A121" s="39" t="s">
        <v>236</v>
      </c>
      <c r="B121" s="7" t="s">
        <v>237</v>
      </c>
      <c r="C121" s="5" t="s">
        <v>12</v>
      </c>
      <c r="D121" s="3">
        <v>30</v>
      </c>
      <c r="E121" s="70"/>
      <c r="F121" s="69">
        <f t="shared" si="1"/>
        <v>0</v>
      </c>
    </row>
    <row r="122" spans="1:689" ht="17.45" customHeight="1">
      <c r="A122" s="39" t="s">
        <v>238</v>
      </c>
      <c r="B122" s="12" t="s">
        <v>239</v>
      </c>
      <c r="C122" s="5" t="s">
        <v>12</v>
      </c>
      <c r="D122" s="3">
        <v>20</v>
      </c>
      <c r="E122" s="70"/>
      <c r="F122" s="69">
        <f t="shared" si="1"/>
        <v>0</v>
      </c>
    </row>
    <row r="123" spans="1:689" ht="17.45" customHeight="1">
      <c r="A123" s="39" t="s">
        <v>240</v>
      </c>
      <c r="B123" s="7" t="s">
        <v>241</v>
      </c>
      <c r="C123" s="5" t="s">
        <v>12</v>
      </c>
      <c r="D123" s="3">
        <v>20</v>
      </c>
      <c r="E123" s="70"/>
      <c r="F123" s="69">
        <f t="shared" si="1"/>
        <v>0</v>
      </c>
    </row>
    <row r="124" spans="1:689" ht="17.45" customHeight="1">
      <c r="A124" s="39" t="s">
        <v>242</v>
      </c>
      <c r="B124" s="12" t="s">
        <v>243</v>
      </c>
      <c r="C124" s="5" t="s">
        <v>12</v>
      </c>
      <c r="D124" s="3">
        <v>10</v>
      </c>
      <c r="E124" s="70"/>
      <c r="F124" s="69">
        <f t="shared" si="1"/>
        <v>0</v>
      </c>
    </row>
    <row r="125" spans="1:689" ht="17.45" customHeight="1">
      <c r="A125" s="39" t="s">
        <v>244</v>
      </c>
      <c r="B125" s="7" t="s">
        <v>245</v>
      </c>
      <c r="C125" s="5" t="s">
        <v>12</v>
      </c>
      <c r="D125" s="3">
        <v>10</v>
      </c>
      <c r="E125" s="70"/>
      <c r="F125" s="69">
        <f t="shared" si="1"/>
        <v>0</v>
      </c>
    </row>
    <row r="126" spans="1:689" ht="17.45" customHeight="1">
      <c r="A126" s="39" t="s">
        <v>246</v>
      </c>
      <c r="B126" s="7" t="s">
        <v>247</v>
      </c>
      <c r="C126" s="5" t="s">
        <v>12</v>
      </c>
      <c r="D126" s="3">
        <v>5</v>
      </c>
      <c r="E126" s="70"/>
      <c r="F126" s="69">
        <f t="shared" si="1"/>
        <v>0</v>
      </c>
    </row>
    <row r="127" spans="1:689" s="41" customFormat="1" ht="17.45" customHeight="1">
      <c r="A127" s="39" t="s">
        <v>248</v>
      </c>
      <c r="B127" s="12" t="s">
        <v>249</v>
      </c>
      <c r="C127" s="5" t="s">
        <v>12</v>
      </c>
      <c r="D127" s="3">
        <v>5</v>
      </c>
      <c r="E127" s="70"/>
      <c r="F127" s="69">
        <f t="shared" si="1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1" customFormat="1" ht="17.45" customHeight="1">
      <c r="A128" s="39" t="s">
        <v>250</v>
      </c>
      <c r="B128" s="7" t="s">
        <v>251</v>
      </c>
      <c r="C128" s="5" t="s">
        <v>12</v>
      </c>
      <c r="D128" s="3">
        <v>1</v>
      </c>
      <c r="E128" s="72"/>
      <c r="F128" s="69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1" customFormat="1" ht="17.45" customHeight="1">
      <c r="A129" s="39" t="s">
        <v>252</v>
      </c>
      <c r="B129" s="12" t="s">
        <v>253</v>
      </c>
      <c r="C129" s="5" t="s">
        <v>12</v>
      </c>
      <c r="D129" s="3">
        <v>1</v>
      </c>
      <c r="E129" s="72"/>
      <c r="F129" s="69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1" customFormat="1" ht="18" customHeight="1">
      <c r="A130" s="39" t="s">
        <v>254</v>
      </c>
      <c r="B130" s="7" t="s">
        <v>255</v>
      </c>
      <c r="C130" s="5" t="s">
        <v>12</v>
      </c>
      <c r="D130" s="3">
        <v>1</v>
      </c>
      <c r="E130" s="70"/>
      <c r="F130" s="69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1" customFormat="1" ht="17.45" customHeight="1">
      <c r="A131" s="39" t="s">
        <v>256</v>
      </c>
      <c r="B131" s="7" t="s">
        <v>257</v>
      </c>
      <c r="C131" s="5" t="s">
        <v>12</v>
      </c>
      <c r="D131" s="3">
        <v>1</v>
      </c>
      <c r="E131" s="70"/>
      <c r="F131" s="69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1" customFormat="1" ht="20.100000000000001" customHeight="1">
      <c r="A132" s="39" t="s">
        <v>258</v>
      </c>
      <c r="B132" s="7" t="s">
        <v>259</v>
      </c>
      <c r="C132" s="5" t="s">
        <v>12</v>
      </c>
      <c r="D132" s="3">
        <v>1</v>
      </c>
      <c r="E132" s="70"/>
      <c r="F132" s="69">
        <f t="shared" si="1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1" customFormat="1" ht="18" customHeight="1">
      <c r="A133" s="39" t="s">
        <v>260</v>
      </c>
      <c r="B133" s="7" t="s">
        <v>261</v>
      </c>
      <c r="C133" s="5" t="s">
        <v>12</v>
      </c>
      <c r="D133" s="3">
        <v>1</v>
      </c>
      <c r="E133" s="70"/>
      <c r="F133" s="69">
        <f t="shared" si="1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1" customFormat="1" ht="48" customHeight="1">
      <c r="A134" s="66" t="s">
        <v>262</v>
      </c>
      <c r="B134" s="43" t="s">
        <v>263</v>
      </c>
      <c r="C134" s="5" t="s">
        <v>12</v>
      </c>
      <c r="D134" s="3">
        <v>50</v>
      </c>
      <c r="E134" s="70"/>
      <c r="F134" s="69">
        <f t="shared" si="1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1" customFormat="1" ht="35.25" customHeight="1">
      <c r="A135" s="42" t="s">
        <v>264</v>
      </c>
      <c r="B135" s="20" t="s">
        <v>265</v>
      </c>
      <c r="C135" s="5" t="s">
        <v>12</v>
      </c>
      <c r="D135" s="3">
        <v>50</v>
      </c>
      <c r="E135" s="70"/>
      <c r="F135" s="69">
        <f t="shared" si="1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1" customFormat="1">
      <c r="A136" s="30" t="s">
        <v>266</v>
      </c>
      <c r="B136" s="10"/>
      <c r="C136" s="10"/>
      <c r="D136" s="61"/>
      <c r="E136" s="31"/>
      <c r="F136" s="32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1" customFormat="1" ht="32.25">
      <c r="A137" s="9" t="s">
        <v>267</v>
      </c>
      <c r="B137" s="7" t="s">
        <v>268</v>
      </c>
      <c r="C137" s="5" t="s">
        <v>12</v>
      </c>
      <c r="D137" s="8">
        <v>1</v>
      </c>
      <c r="E137" s="69"/>
      <c r="F137" s="69">
        <f t="shared" si="1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1" customFormat="1" ht="32.25">
      <c r="A138" s="9" t="s">
        <v>269</v>
      </c>
      <c r="B138" s="7" t="s">
        <v>270</v>
      </c>
      <c r="C138" s="13" t="s">
        <v>70</v>
      </c>
      <c r="D138" s="8">
        <v>1</v>
      </c>
      <c r="E138" s="69"/>
      <c r="F138" s="69">
        <f t="shared" si="1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1" customFormat="1" ht="32.25">
      <c r="A139" s="9" t="s">
        <v>271</v>
      </c>
      <c r="B139" s="7" t="s">
        <v>272</v>
      </c>
      <c r="C139" s="5" t="s">
        <v>12</v>
      </c>
      <c r="D139" s="8">
        <v>1</v>
      </c>
      <c r="E139" s="69"/>
      <c r="F139" s="69">
        <f t="shared" ref="F139:F204" si="2">D139*E139</f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1" customFormat="1" ht="32.25">
      <c r="A140" s="9" t="s">
        <v>273</v>
      </c>
      <c r="B140" s="7" t="s">
        <v>274</v>
      </c>
      <c r="C140" s="13" t="s">
        <v>70</v>
      </c>
      <c r="D140" s="8">
        <v>1</v>
      </c>
      <c r="E140" s="69"/>
      <c r="F140" s="69">
        <f t="shared" si="2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1" customFormat="1" ht="32.25">
      <c r="A141" s="9" t="s">
        <v>275</v>
      </c>
      <c r="B141" s="7" t="s">
        <v>276</v>
      </c>
      <c r="C141" s="5" t="s">
        <v>12</v>
      </c>
      <c r="D141" s="8">
        <v>1</v>
      </c>
      <c r="E141" s="69"/>
      <c r="F141" s="69">
        <f t="shared" si="2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1" customFormat="1" ht="32.25">
      <c r="A142" s="9" t="s">
        <v>277</v>
      </c>
      <c r="B142" s="7" t="s">
        <v>278</v>
      </c>
      <c r="C142" s="13" t="s">
        <v>70</v>
      </c>
      <c r="D142" s="8">
        <v>1</v>
      </c>
      <c r="E142" s="69"/>
      <c r="F142" s="69">
        <f t="shared" si="2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1" customFormat="1" ht="32.25">
      <c r="A143" s="9" t="s">
        <v>279</v>
      </c>
      <c r="B143" s="7" t="s">
        <v>280</v>
      </c>
      <c r="C143" s="5" t="s">
        <v>12</v>
      </c>
      <c r="D143" s="8">
        <v>1</v>
      </c>
      <c r="E143" s="69"/>
      <c r="F143" s="69">
        <f t="shared" si="2"/>
        <v>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1" customFormat="1" ht="32.25">
      <c r="A144" s="9" t="s">
        <v>281</v>
      </c>
      <c r="B144" s="7" t="s">
        <v>282</v>
      </c>
      <c r="C144" s="13" t="s">
        <v>70</v>
      </c>
      <c r="D144" s="8">
        <v>1</v>
      </c>
      <c r="E144" s="69"/>
      <c r="F144" s="69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1" customFormat="1" ht="16.5">
      <c r="A145" s="9" t="s">
        <v>283</v>
      </c>
      <c r="B145" s="7" t="s">
        <v>284</v>
      </c>
      <c r="C145" s="5" t="s">
        <v>12</v>
      </c>
      <c r="D145" s="8">
        <v>1</v>
      </c>
      <c r="E145" s="69"/>
      <c r="F145" s="69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41" customFormat="1" ht="16.5">
      <c r="A146" s="9" t="s">
        <v>285</v>
      </c>
      <c r="B146" s="7" t="s">
        <v>286</v>
      </c>
      <c r="C146" s="5" t="s">
        <v>12</v>
      </c>
      <c r="D146" s="8">
        <v>1</v>
      </c>
      <c r="E146" s="69"/>
      <c r="F146" s="69">
        <f t="shared" si="2"/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 s="41" customFormat="1" ht="32.25">
      <c r="A147" s="9" t="s">
        <v>287</v>
      </c>
      <c r="B147" s="7" t="s">
        <v>288</v>
      </c>
      <c r="C147" s="5" t="s">
        <v>12</v>
      </c>
      <c r="D147" s="8">
        <v>1</v>
      </c>
      <c r="E147" s="69"/>
      <c r="F147" s="69">
        <f t="shared" si="2"/>
        <v>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</row>
    <row r="148" spans="1:689" s="41" customFormat="1" ht="32.25">
      <c r="A148" s="9" t="s">
        <v>289</v>
      </c>
      <c r="B148" s="7" t="s">
        <v>290</v>
      </c>
      <c r="C148" s="5" t="s">
        <v>12</v>
      </c>
      <c r="D148" s="8">
        <v>1</v>
      </c>
      <c r="E148" s="69"/>
      <c r="F148" s="69">
        <f t="shared" si="2"/>
        <v>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</row>
    <row r="149" spans="1:689" s="41" customFormat="1" ht="32.25">
      <c r="A149" s="9" t="s">
        <v>291</v>
      </c>
      <c r="B149" s="7" t="s">
        <v>292</v>
      </c>
      <c r="C149" s="5" t="s">
        <v>12</v>
      </c>
      <c r="D149" s="8">
        <v>1</v>
      </c>
      <c r="E149" s="69"/>
      <c r="F149" s="69">
        <f t="shared" si="2"/>
        <v>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</row>
    <row r="150" spans="1:689" s="41" customFormat="1" ht="32.25">
      <c r="A150" s="9" t="s">
        <v>293</v>
      </c>
      <c r="B150" s="7" t="s">
        <v>294</v>
      </c>
      <c r="C150" s="5" t="s">
        <v>12</v>
      </c>
      <c r="D150" s="8">
        <v>1</v>
      </c>
      <c r="E150" s="69"/>
      <c r="F150" s="69">
        <f t="shared" si="2"/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</row>
    <row r="151" spans="1:689" s="41" customFormat="1" ht="32.25">
      <c r="A151" s="9" t="s">
        <v>295</v>
      </c>
      <c r="B151" s="7" t="s">
        <v>296</v>
      </c>
      <c r="C151" s="5" t="s">
        <v>12</v>
      </c>
      <c r="D151" s="8">
        <v>1</v>
      </c>
      <c r="E151" s="69"/>
      <c r="F151" s="69">
        <f t="shared" si="2"/>
        <v>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</row>
    <row r="152" spans="1:689" s="41" customFormat="1" ht="32.25">
      <c r="A152" s="9" t="s">
        <v>297</v>
      </c>
      <c r="B152" s="7" t="s">
        <v>298</v>
      </c>
      <c r="C152" s="5" t="s">
        <v>12</v>
      </c>
      <c r="D152" s="8">
        <v>1</v>
      </c>
      <c r="E152" s="69"/>
      <c r="F152" s="69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s="41" customFormat="1" ht="16.5">
      <c r="A153" s="9" t="s">
        <v>299</v>
      </c>
      <c r="B153" s="20" t="s">
        <v>300</v>
      </c>
      <c r="C153" s="15" t="s">
        <v>70</v>
      </c>
      <c r="D153" s="8">
        <v>1</v>
      </c>
      <c r="E153" s="69"/>
      <c r="F153" s="69">
        <f t="shared" si="2"/>
        <v>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</row>
    <row r="154" spans="1:689" s="41" customFormat="1" ht="32.25">
      <c r="A154" s="9" t="s">
        <v>301</v>
      </c>
      <c r="B154" s="7" t="s">
        <v>302</v>
      </c>
      <c r="C154" s="5" t="s">
        <v>12</v>
      </c>
      <c r="D154" s="8">
        <v>1</v>
      </c>
      <c r="E154" s="69"/>
      <c r="F154" s="69">
        <f t="shared" si="2"/>
        <v>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</row>
    <row r="155" spans="1:689" s="41" customFormat="1" ht="16.5">
      <c r="A155" s="9" t="s">
        <v>303</v>
      </c>
      <c r="B155" s="7" t="s">
        <v>304</v>
      </c>
      <c r="C155" s="15" t="s">
        <v>70</v>
      </c>
      <c r="D155" s="8">
        <v>1</v>
      </c>
      <c r="E155" s="69"/>
      <c r="F155" s="69">
        <f t="shared" si="2"/>
        <v>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</row>
    <row r="156" spans="1:689" s="41" customFormat="1" ht="32.25">
      <c r="A156" s="9" t="s">
        <v>305</v>
      </c>
      <c r="B156" s="7" t="s">
        <v>306</v>
      </c>
      <c r="C156" s="5" t="s">
        <v>12</v>
      </c>
      <c r="D156" s="8">
        <v>1</v>
      </c>
      <c r="E156" s="69"/>
      <c r="F156" s="69">
        <f t="shared" si="2"/>
        <v>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</row>
    <row r="157" spans="1:689" s="41" customFormat="1" ht="16.5">
      <c r="A157" s="9" t="s">
        <v>307</v>
      </c>
      <c r="B157" s="7" t="s">
        <v>308</v>
      </c>
      <c r="C157" s="15" t="s">
        <v>70</v>
      </c>
      <c r="D157" s="8">
        <v>1</v>
      </c>
      <c r="E157" s="69"/>
      <c r="F157" s="69">
        <f t="shared" si="2"/>
        <v>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</row>
    <row r="158" spans="1:689" s="41" customFormat="1" ht="32.25">
      <c r="A158" s="9" t="s">
        <v>309</v>
      </c>
      <c r="B158" s="7" t="s">
        <v>310</v>
      </c>
      <c r="C158" s="5" t="s">
        <v>12</v>
      </c>
      <c r="D158" s="8">
        <v>1</v>
      </c>
      <c r="E158" s="69"/>
      <c r="F158" s="69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1" customFormat="1" ht="16.5">
      <c r="A159" s="9" t="s">
        <v>311</v>
      </c>
      <c r="B159" s="7" t="s">
        <v>312</v>
      </c>
      <c r="C159" s="15" t="s">
        <v>70</v>
      </c>
      <c r="D159" s="8">
        <v>1</v>
      </c>
      <c r="E159" s="69"/>
      <c r="F159" s="69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s="41" customFormat="1" ht="32.25">
      <c r="A160" s="9" t="s">
        <v>313</v>
      </c>
      <c r="B160" s="7" t="s">
        <v>314</v>
      </c>
      <c r="C160" s="5" t="s">
        <v>12</v>
      </c>
      <c r="D160" s="8">
        <v>1</v>
      </c>
      <c r="E160" s="69"/>
      <c r="F160" s="69">
        <f t="shared" si="2"/>
        <v>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</row>
    <row r="161" spans="1:689" s="41" customFormat="1" ht="16.5">
      <c r="A161" s="9" t="s">
        <v>315</v>
      </c>
      <c r="B161" s="7" t="s">
        <v>316</v>
      </c>
      <c r="C161" s="15" t="s">
        <v>70</v>
      </c>
      <c r="D161" s="8">
        <v>1</v>
      </c>
      <c r="E161" s="69"/>
      <c r="F161" s="69">
        <f t="shared" si="2"/>
        <v>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</row>
    <row r="162" spans="1:689" s="41" customFormat="1" ht="32.25">
      <c r="A162" s="9" t="s">
        <v>317</v>
      </c>
      <c r="B162" s="7" t="s">
        <v>318</v>
      </c>
      <c r="C162" s="5" t="s">
        <v>12</v>
      </c>
      <c r="D162" s="8">
        <v>1</v>
      </c>
      <c r="E162" s="69"/>
      <c r="F162" s="69">
        <f t="shared" si="2"/>
        <v>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</row>
    <row r="163" spans="1:689" s="41" customFormat="1" ht="16.5">
      <c r="A163" s="9" t="s">
        <v>319</v>
      </c>
      <c r="B163" s="7" t="s">
        <v>320</v>
      </c>
      <c r="C163" s="15" t="s">
        <v>70</v>
      </c>
      <c r="D163" s="8">
        <v>1</v>
      </c>
      <c r="E163" s="69"/>
      <c r="F163" s="69">
        <f t="shared" si="2"/>
        <v>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</row>
    <row r="164" spans="1:689" s="41" customFormat="1" ht="32.25">
      <c r="A164" s="9" t="s">
        <v>321</v>
      </c>
      <c r="B164" s="7" t="s">
        <v>322</v>
      </c>
      <c r="C164" s="5" t="s">
        <v>12</v>
      </c>
      <c r="D164" s="8">
        <v>1</v>
      </c>
      <c r="E164" s="69"/>
      <c r="F164" s="69">
        <f t="shared" si="2"/>
        <v>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</row>
    <row r="165" spans="1:689" s="41" customFormat="1" ht="32.25">
      <c r="A165" s="9" t="s">
        <v>323</v>
      </c>
      <c r="B165" s="7" t="s">
        <v>324</v>
      </c>
      <c r="C165" s="15" t="s">
        <v>70</v>
      </c>
      <c r="D165" s="8">
        <v>1</v>
      </c>
      <c r="E165" s="69"/>
      <c r="F165" s="69">
        <f t="shared" si="2"/>
        <v>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</row>
    <row r="166" spans="1:689" s="41" customFormat="1" ht="32.25">
      <c r="A166" s="9" t="s">
        <v>325</v>
      </c>
      <c r="B166" s="7" t="s">
        <v>326</v>
      </c>
      <c r="C166" s="5" t="s">
        <v>12</v>
      </c>
      <c r="D166" s="8">
        <v>1</v>
      </c>
      <c r="E166" s="69"/>
      <c r="F166" s="69">
        <f t="shared" si="2"/>
        <v>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6"/>
      <c r="KT166" s="6"/>
      <c r="KU166" s="6"/>
      <c r="KV166" s="6"/>
      <c r="KW166" s="6"/>
      <c r="KX166" s="6"/>
      <c r="KY166" s="6"/>
      <c r="KZ166" s="6"/>
      <c r="LA166" s="6"/>
      <c r="LB166" s="6"/>
      <c r="LC166" s="6"/>
      <c r="LD166" s="6"/>
      <c r="LE166" s="6"/>
      <c r="LF166" s="6"/>
      <c r="LG166" s="6"/>
      <c r="LH166" s="6"/>
      <c r="LI166" s="6"/>
      <c r="LJ166" s="6"/>
      <c r="LK166" s="6"/>
      <c r="LL166" s="6"/>
      <c r="LM166" s="6"/>
      <c r="LN166" s="6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  <c r="MA166" s="6"/>
      <c r="MB166" s="6"/>
      <c r="MC166" s="6"/>
      <c r="MD166" s="6"/>
      <c r="ME166" s="6"/>
      <c r="MF166" s="6"/>
      <c r="MG166" s="6"/>
      <c r="MH166" s="6"/>
      <c r="MI166" s="6"/>
      <c r="MJ166" s="6"/>
      <c r="MK166" s="6"/>
      <c r="ML166" s="6"/>
      <c r="MM166" s="6"/>
      <c r="MN166" s="6"/>
      <c r="MO166" s="6"/>
      <c r="MP166" s="6"/>
      <c r="MQ166" s="6"/>
      <c r="MR166" s="6"/>
      <c r="MS166" s="6"/>
      <c r="MT166" s="6"/>
      <c r="MU166" s="6"/>
      <c r="MV166" s="6"/>
      <c r="MW166" s="6"/>
      <c r="MX166" s="6"/>
      <c r="MY166" s="6"/>
      <c r="MZ166" s="6"/>
      <c r="NA166" s="6"/>
      <c r="NB166" s="6"/>
      <c r="NC166" s="6"/>
      <c r="ND166" s="6"/>
      <c r="NE166" s="6"/>
      <c r="NF166" s="6"/>
      <c r="NG166" s="6"/>
      <c r="NH166" s="6"/>
      <c r="NI166" s="6"/>
      <c r="NJ166" s="6"/>
      <c r="NK166" s="6"/>
      <c r="NL166" s="6"/>
      <c r="NM166" s="6"/>
      <c r="NN166" s="6"/>
      <c r="NO166" s="6"/>
      <c r="NP166" s="6"/>
      <c r="NQ166" s="6"/>
      <c r="NR166" s="6"/>
      <c r="NS166" s="6"/>
      <c r="NT166" s="6"/>
      <c r="NU166" s="6"/>
      <c r="NV166" s="6"/>
      <c r="NW166" s="6"/>
      <c r="NX166" s="6"/>
      <c r="NY166" s="6"/>
      <c r="NZ166" s="6"/>
      <c r="OA166" s="6"/>
      <c r="OB166" s="6"/>
      <c r="OC166" s="6"/>
      <c r="OD166" s="6"/>
      <c r="OE166" s="6"/>
      <c r="OF166" s="6"/>
      <c r="OG166" s="6"/>
      <c r="OH166" s="6"/>
      <c r="OI166" s="6"/>
      <c r="OJ166" s="6"/>
      <c r="OK166" s="6"/>
      <c r="OL166" s="6"/>
      <c r="OM166" s="6"/>
      <c r="ON166" s="6"/>
      <c r="OO166" s="6"/>
      <c r="OP166" s="6"/>
      <c r="OQ166" s="6"/>
      <c r="OR166" s="6"/>
      <c r="OS166" s="6"/>
      <c r="OT166" s="6"/>
      <c r="OU166" s="6"/>
      <c r="OV166" s="6"/>
      <c r="OW166" s="6"/>
      <c r="OX166" s="6"/>
      <c r="OY166" s="6"/>
      <c r="OZ166" s="6"/>
      <c r="PA166" s="6"/>
      <c r="PB166" s="6"/>
      <c r="PC166" s="6"/>
      <c r="PD166" s="6"/>
      <c r="PE166" s="6"/>
      <c r="PF166" s="6"/>
      <c r="PG166" s="6"/>
      <c r="PH166" s="6"/>
      <c r="PI166" s="6"/>
      <c r="PJ166" s="6"/>
      <c r="PK166" s="6"/>
      <c r="PL166" s="6"/>
      <c r="PM166" s="6"/>
      <c r="PN166" s="6"/>
      <c r="PO166" s="6"/>
      <c r="PP166" s="6"/>
      <c r="PQ166" s="6"/>
      <c r="PR166" s="6"/>
      <c r="PS166" s="6"/>
      <c r="PT166" s="6"/>
      <c r="PU166" s="6"/>
      <c r="PV166" s="6"/>
      <c r="PW166" s="6"/>
      <c r="PX166" s="6"/>
      <c r="PY166" s="6"/>
      <c r="PZ166" s="6"/>
      <c r="QA166" s="6"/>
      <c r="QB166" s="6"/>
      <c r="QC166" s="6"/>
      <c r="QD166" s="6"/>
      <c r="QE166" s="6"/>
      <c r="QF166" s="6"/>
      <c r="QG166" s="6"/>
      <c r="QH166" s="6"/>
      <c r="QI166" s="6"/>
      <c r="QJ166" s="6"/>
      <c r="QK166" s="6"/>
      <c r="QL166" s="6"/>
      <c r="QM166" s="6"/>
      <c r="QN166" s="6"/>
      <c r="QO166" s="6"/>
      <c r="QP166" s="6"/>
      <c r="QQ166" s="6"/>
      <c r="QR166" s="6"/>
      <c r="QS166" s="6"/>
      <c r="QT166" s="6"/>
      <c r="QU166" s="6"/>
      <c r="QV166" s="6"/>
      <c r="QW166" s="6"/>
      <c r="QX166" s="6"/>
      <c r="QY166" s="6"/>
      <c r="QZ166" s="6"/>
      <c r="RA166" s="6"/>
      <c r="RB166" s="6"/>
      <c r="RC166" s="6"/>
      <c r="RD166" s="6"/>
      <c r="RE166" s="6"/>
      <c r="RF166" s="6"/>
      <c r="RG166" s="6"/>
      <c r="RH166" s="6"/>
      <c r="RI166" s="6"/>
      <c r="RJ166" s="6"/>
      <c r="RK166" s="6"/>
      <c r="RL166" s="6"/>
      <c r="RM166" s="6"/>
      <c r="RN166" s="6"/>
      <c r="RO166" s="6"/>
      <c r="RP166" s="6"/>
      <c r="RQ166" s="6"/>
      <c r="RR166" s="6"/>
      <c r="RS166" s="6"/>
      <c r="RT166" s="6"/>
      <c r="RU166" s="6"/>
      <c r="RV166" s="6"/>
      <c r="RW166" s="6"/>
      <c r="RX166" s="6"/>
      <c r="RY166" s="6"/>
      <c r="RZ166" s="6"/>
      <c r="SA166" s="6"/>
      <c r="SB166" s="6"/>
      <c r="SC166" s="6"/>
      <c r="SD166" s="6"/>
      <c r="SE166" s="6"/>
      <c r="SF166" s="6"/>
      <c r="SG166" s="6"/>
      <c r="SH166" s="6"/>
      <c r="SI166" s="6"/>
      <c r="SJ166" s="6"/>
      <c r="SK166" s="6"/>
      <c r="SL166" s="6"/>
      <c r="SM166" s="6"/>
      <c r="SN166" s="6"/>
      <c r="SO166" s="6"/>
      <c r="SP166" s="6"/>
      <c r="SQ166" s="6"/>
      <c r="SR166" s="6"/>
      <c r="SS166" s="6"/>
      <c r="ST166" s="6"/>
      <c r="SU166" s="6"/>
      <c r="SV166" s="6"/>
      <c r="SW166" s="6"/>
      <c r="SX166" s="6"/>
      <c r="SY166" s="6"/>
      <c r="SZ166" s="6"/>
      <c r="TA166" s="6"/>
      <c r="TB166" s="6"/>
      <c r="TC166" s="6"/>
      <c r="TD166" s="6"/>
      <c r="TE166" s="6"/>
      <c r="TF166" s="6"/>
      <c r="TG166" s="6"/>
      <c r="TH166" s="6"/>
      <c r="TI166" s="6"/>
      <c r="TJ166" s="6"/>
      <c r="TK166" s="6"/>
      <c r="TL166" s="6"/>
      <c r="TM166" s="6"/>
      <c r="TN166" s="6"/>
      <c r="TO166" s="6"/>
      <c r="TP166" s="6"/>
      <c r="TQ166" s="6"/>
      <c r="TR166" s="6"/>
      <c r="TS166" s="6"/>
      <c r="TT166" s="6"/>
      <c r="TU166" s="6"/>
      <c r="TV166" s="6"/>
      <c r="TW166" s="6"/>
      <c r="TX166" s="6"/>
      <c r="TY166" s="6"/>
      <c r="TZ166" s="6"/>
      <c r="UA166" s="6"/>
      <c r="UB166" s="6"/>
      <c r="UC166" s="6"/>
      <c r="UD166" s="6"/>
      <c r="UE166" s="6"/>
      <c r="UF166" s="6"/>
      <c r="UG166" s="6"/>
      <c r="UH166" s="6"/>
      <c r="UI166" s="6"/>
      <c r="UJ166" s="6"/>
      <c r="UK166" s="6"/>
      <c r="UL166" s="6"/>
      <c r="UM166" s="6"/>
      <c r="UN166" s="6"/>
      <c r="UO166" s="6"/>
      <c r="UP166" s="6"/>
      <c r="UQ166" s="6"/>
      <c r="UR166" s="6"/>
      <c r="US166" s="6"/>
      <c r="UT166" s="6"/>
      <c r="UU166" s="6"/>
      <c r="UV166" s="6"/>
      <c r="UW166" s="6"/>
      <c r="UX166" s="6"/>
      <c r="UY166" s="6"/>
      <c r="UZ166" s="6"/>
      <c r="VA166" s="6"/>
      <c r="VB166" s="6"/>
      <c r="VC166" s="6"/>
      <c r="VD166" s="6"/>
      <c r="VE166" s="6"/>
      <c r="VF166" s="6"/>
      <c r="VG166" s="6"/>
      <c r="VH166" s="6"/>
      <c r="VI166" s="6"/>
      <c r="VJ166" s="6"/>
      <c r="VK166" s="6"/>
      <c r="VL166" s="6"/>
      <c r="VM166" s="6"/>
      <c r="VN166" s="6"/>
      <c r="VO166" s="6"/>
      <c r="VP166" s="6"/>
      <c r="VQ166" s="6"/>
      <c r="VR166" s="6"/>
      <c r="VS166" s="6"/>
      <c r="VT166" s="6"/>
      <c r="VU166" s="6"/>
      <c r="VV166" s="6"/>
      <c r="VW166" s="6"/>
      <c r="VX166" s="6"/>
      <c r="VY166" s="6"/>
      <c r="VZ166" s="6"/>
      <c r="WA166" s="6"/>
      <c r="WB166" s="6"/>
      <c r="WC166" s="6"/>
      <c r="WD166" s="6"/>
      <c r="WE166" s="6"/>
      <c r="WF166" s="6"/>
      <c r="WG166" s="6"/>
      <c r="WH166" s="6"/>
      <c r="WI166" s="6"/>
      <c r="WJ166" s="6"/>
      <c r="WK166" s="6"/>
      <c r="WL166" s="6"/>
      <c r="WM166" s="6"/>
      <c r="WN166" s="6"/>
      <c r="WO166" s="6"/>
      <c r="WP166" s="6"/>
      <c r="WQ166" s="6"/>
      <c r="WR166" s="6"/>
      <c r="WS166" s="6"/>
      <c r="WT166" s="6"/>
      <c r="WU166" s="6"/>
      <c r="WV166" s="6"/>
      <c r="WW166" s="6"/>
      <c r="WX166" s="6"/>
      <c r="WY166" s="6"/>
      <c r="WZ166" s="6"/>
      <c r="XA166" s="6"/>
      <c r="XB166" s="6"/>
      <c r="XC166" s="6"/>
      <c r="XD166" s="6"/>
      <c r="XE166" s="6"/>
      <c r="XF166" s="6"/>
      <c r="XG166" s="6"/>
      <c r="XH166" s="6"/>
      <c r="XI166" s="6"/>
      <c r="XJ166" s="6"/>
      <c r="XK166" s="6"/>
      <c r="XL166" s="6"/>
      <c r="XM166" s="6"/>
      <c r="XN166" s="6"/>
      <c r="XO166" s="6"/>
      <c r="XP166" s="6"/>
      <c r="XQ166" s="6"/>
      <c r="XR166" s="6"/>
      <c r="XS166" s="6"/>
      <c r="XT166" s="6"/>
      <c r="XU166" s="6"/>
      <c r="XV166" s="6"/>
      <c r="XW166" s="6"/>
      <c r="XX166" s="6"/>
      <c r="XY166" s="6"/>
      <c r="XZ166" s="6"/>
      <c r="YA166" s="6"/>
      <c r="YB166" s="6"/>
      <c r="YC166" s="6"/>
      <c r="YD166" s="6"/>
      <c r="YE166" s="6"/>
      <c r="YF166" s="6"/>
      <c r="YG166" s="6"/>
      <c r="YH166" s="6"/>
      <c r="YI166" s="6"/>
      <c r="YJ166" s="6"/>
      <c r="YK166" s="6"/>
      <c r="YL166" s="6"/>
      <c r="YM166" s="6"/>
      <c r="YN166" s="6"/>
      <c r="YO166" s="6"/>
      <c r="YP166" s="6"/>
      <c r="YQ166" s="6"/>
      <c r="YR166" s="6"/>
      <c r="YS166" s="6"/>
      <c r="YT166" s="6"/>
      <c r="YU166" s="6"/>
      <c r="YV166" s="6"/>
      <c r="YW166" s="6"/>
      <c r="YX166" s="6"/>
      <c r="YY166" s="6"/>
      <c r="YZ166" s="6"/>
      <c r="ZA166" s="6"/>
      <c r="ZB166" s="6"/>
      <c r="ZC166" s="6"/>
      <c r="ZD166" s="6"/>
      <c r="ZE166" s="6"/>
      <c r="ZF166" s="6"/>
      <c r="ZG166" s="6"/>
      <c r="ZH166" s="6"/>
      <c r="ZI166" s="6"/>
      <c r="ZJ166" s="6"/>
      <c r="ZK166" s="6"/>
      <c r="ZL166" s="6"/>
      <c r="ZM166" s="6"/>
    </row>
    <row r="167" spans="1:689" s="41" customFormat="1" ht="32.25">
      <c r="A167" s="9" t="s">
        <v>327</v>
      </c>
      <c r="B167" s="7" t="s">
        <v>328</v>
      </c>
      <c r="C167" s="15" t="s">
        <v>70</v>
      </c>
      <c r="D167" s="8">
        <v>1</v>
      </c>
      <c r="E167" s="69"/>
      <c r="F167" s="69">
        <f t="shared" si="2"/>
        <v>0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6"/>
      <c r="KT167" s="6"/>
      <c r="KU167" s="6"/>
      <c r="KV167" s="6"/>
      <c r="KW167" s="6"/>
      <c r="KX167" s="6"/>
      <c r="KY167" s="6"/>
      <c r="KZ167" s="6"/>
      <c r="LA167" s="6"/>
      <c r="LB167" s="6"/>
      <c r="LC167" s="6"/>
      <c r="LD167" s="6"/>
      <c r="LE167" s="6"/>
      <c r="LF167" s="6"/>
      <c r="LG167" s="6"/>
      <c r="LH167" s="6"/>
      <c r="LI167" s="6"/>
      <c r="LJ167" s="6"/>
      <c r="LK167" s="6"/>
      <c r="LL167" s="6"/>
      <c r="LM167" s="6"/>
      <c r="LN167" s="6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  <c r="MA167" s="6"/>
      <c r="MB167" s="6"/>
      <c r="MC167" s="6"/>
      <c r="MD167" s="6"/>
      <c r="ME167" s="6"/>
      <c r="MF167" s="6"/>
      <c r="MG167" s="6"/>
      <c r="MH167" s="6"/>
      <c r="MI167" s="6"/>
      <c r="MJ167" s="6"/>
      <c r="MK167" s="6"/>
      <c r="ML167" s="6"/>
      <c r="MM167" s="6"/>
      <c r="MN167" s="6"/>
      <c r="MO167" s="6"/>
      <c r="MP167" s="6"/>
      <c r="MQ167" s="6"/>
      <c r="MR167" s="6"/>
      <c r="MS167" s="6"/>
      <c r="MT167" s="6"/>
      <c r="MU167" s="6"/>
      <c r="MV167" s="6"/>
      <c r="MW167" s="6"/>
      <c r="MX167" s="6"/>
      <c r="MY167" s="6"/>
      <c r="MZ167" s="6"/>
      <c r="NA167" s="6"/>
      <c r="NB167" s="6"/>
      <c r="NC167" s="6"/>
      <c r="ND167" s="6"/>
      <c r="NE167" s="6"/>
      <c r="NF167" s="6"/>
      <c r="NG167" s="6"/>
      <c r="NH167" s="6"/>
      <c r="NI167" s="6"/>
      <c r="NJ167" s="6"/>
      <c r="NK167" s="6"/>
      <c r="NL167" s="6"/>
      <c r="NM167" s="6"/>
      <c r="NN167" s="6"/>
      <c r="NO167" s="6"/>
      <c r="NP167" s="6"/>
      <c r="NQ167" s="6"/>
      <c r="NR167" s="6"/>
      <c r="NS167" s="6"/>
      <c r="NT167" s="6"/>
      <c r="NU167" s="6"/>
      <c r="NV167" s="6"/>
      <c r="NW167" s="6"/>
      <c r="NX167" s="6"/>
      <c r="NY167" s="6"/>
      <c r="NZ167" s="6"/>
      <c r="OA167" s="6"/>
      <c r="OB167" s="6"/>
      <c r="OC167" s="6"/>
      <c r="OD167" s="6"/>
      <c r="OE167" s="6"/>
      <c r="OF167" s="6"/>
      <c r="OG167" s="6"/>
      <c r="OH167" s="6"/>
      <c r="OI167" s="6"/>
      <c r="OJ167" s="6"/>
      <c r="OK167" s="6"/>
      <c r="OL167" s="6"/>
      <c r="OM167" s="6"/>
      <c r="ON167" s="6"/>
      <c r="OO167" s="6"/>
      <c r="OP167" s="6"/>
      <c r="OQ167" s="6"/>
      <c r="OR167" s="6"/>
      <c r="OS167" s="6"/>
      <c r="OT167" s="6"/>
      <c r="OU167" s="6"/>
      <c r="OV167" s="6"/>
      <c r="OW167" s="6"/>
      <c r="OX167" s="6"/>
      <c r="OY167" s="6"/>
      <c r="OZ167" s="6"/>
      <c r="PA167" s="6"/>
      <c r="PB167" s="6"/>
      <c r="PC167" s="6"/>
      <c r="PD167" s="6"/>
      <c r="PE167" s="6"/>
      <c r="PF167" s="6"/>
      <c r="PG167" s="6"/>
      <c r="PH167" s="6"/>
      <c r="PI167" s="6"/>
      <c r="PJ167" s="6"/>
      <c r="PK167" s="6"/>
      <c r="PL167" s="6"/>
      <c r="PM167" s="6"/>
      <c r="PN167" s="6"/>
      <c r="PO167" s="6"/>
      <c r="PP167" s="6"/>
      <c r="PQ167" s="6"/>
      <c r="PR167" s="6"/>
      <c r="PS167" s="6"/>
      <c r="PT167" s="6"/>
      <c r="PU167" s="6"/>
      <c r="PV167" s="6"/>
      <c r="PW167" s="6"/>
      <c r="PX167" s="6"/>
      <c r="PY167" s="6"/>
      <c r="PZ167" s="6"/>
      <c r="QA167" s="6"/>
      <c r="QB167" s="6"/>
      <c r="QC167" s="6"/>
      <c r="QD167" s="6"/>
      <c r="QE167" s="6"/>
      <c r="QF167" s="6"/>
      <c r="QG167" s="6"/>
      <c r="QH167" s="6"/>
      <c r="QI167" s="6"/>
      <c r="QJ167" s="6"/>
      <c r="QK167" s="6"/>
      <c r="QL167" s="6"/>
      <c r="QM167" s="6"/>
      <c r="QN167" s="6"/>
      <c r="QO167" s="6"/>
      <c r="QP167" s="6"/>
      <c r="QQ167" s="6"/>
      <c r="QR167" s="6"/>
      <c r="QS167" s="6"/>
      <c r="QT167" s="6"/>
      <c r="QU167" s="6"/>
      <c r="QV167" s="6"/>
      <c r="QW167" s="6"/>
      <c r="QX167" s="6"/>
      <c r="QY167" s="6"/>
      <c r="QZ167" s="6"/>
      <c r="RA167" s="6"/>
      <c r="RB167" s="6"/>
      <c r="RC167" s="6"/>
      <c r="RD167" s="6"/>
      <c r="RE167" s="6"/>
      <c r="RF167" s="6"/>
      <c r="RG167" s="6"/>
      <c r="RH167" s="6"/>
      <c r="RI167" s="6"/>
      <c r="RJ167" s="6"/>
      <c r="RK167" s="6"/>
      <c r="RL167" s="6"/>
      <c r="RM167" s="6"/>
      <c r="RN167" s="6"/>
      <c r="RO167" s="6"/>
      <c r="RP167" s="6"/>
      <c r="RQ167" s="6"/>
      <c r="RR167" s="6"/>
      <c r="RS167" s="6"/>
      <c r="RT167" s="6"/>
      <c r="RU167" s="6"/>
      <c r="RV167" s="6"/>
      <c r="RW167" s="6"/>
      <c r="RX167" s="6"/>
      <c r="RY167" s="6"/>
      <c r="RZ167" s="6"/>
      <c r="SA167" s="6"/>
      <c r="SB167" s="6"/>
      <c r="SC167" s="6"/>
      <c r="SD167" s="6"/>
      <c r="SE167" s="6"/>
      <c r="SF167" s="6"/>
      <c r="SG167" s="6"/>
      <c r="SH167" s="6"/>
      <c r="SI167" s="6"/>
      <c r="SJ167" s="6"/>
      <c r="SK167" s="6"/>
      <c r="SL167" s="6"/>
      <c r="SM167" s="6"/>
      <c r="SN167" s="6"/>
      <c r="SO167" s="6"/>
      <c r="SP167" s="6"/>
      <c r="SQ167" s="6"/>
      <c r="SR167" s="6"/>
      <c r="SS167" s="6"/>
      <c r="ST167" s="6"/>
      <c r="SU167" s="6"/>
      <c r="SV167" s="6"/>
      <c r="SW167" s="6"/>
      <c r="SX167" s="6"/>
      <c r="SY167" s="6"/>
      <c r="SZ167" s="6"/>
      <c r="TA167" s="6"/>
      <c r="TB167" s="6"/>
      <c r="TC167" s="6"/>
      <c r="TD167" s="6"/>
      <c r="TE167" s="6"/>
      <c r="TF167" s="6"/>
      <c r="TG167" s="6"/>
      <c r="TH167" s="6"/>
      <c r="TI167" s="6"/>
      <c r="TJ167" s="6"/>
      <c r="TK167" s="6"/>
      <c r="TL167" s="6"/>
      <c r="TM167" s="6"/>
      <c r="TN167" s="6"/>
      <c r="TO167" s="6"/>
      <c r="TP167" s="6"/>
      <c r="TQ167" s="6"/>
      <c r="TR167" s="6"/>
      <c r="TS167" s="6"/>
      <c r="TT167" s="6"/>
      <c r="TU167" s="6"/>
      <c r="TV167" s="6"/>
      <c r="TW167" s="6"/>
      <c r="TX167" s="6"/>
      <c r="TY167" s="6"/>
      <c r="TZ167" s="6"/>
      <c r="UA167" s="6"/>
      <c r="UB167" s="6"/>
      <c r="UC167" s="6"/>
      <c r="UD167" s="6"/>
      <c r="UE167" s="6"/>
      <c r="UF167" s="6"/>
      <c r="UG167" s="6"/>
      <c r="UH167" s="6"/>
      <c r="UI167" s="6"/>
      <c r="UJ167" s="6"/>
      <c r="UK167" s="6"/>
      <c r="UL167" s="6"/>
      <c r="UM167" s="6"/>
      <c r="UN167" s="6"/>
      <c r="UO167" s="6"/>
      <c r="UP167" s="6"/>
      <c r="UQ167" s="6"/>
      <c r="UR167" s="6"/>
      <c r="US167" s="6"/>
      <c r="UT167" s="6"/>
      <c r="UU167" s="6"/>
      <c r="UV167" s="6"/>
      <c r="UW167" s="6"/>
      <c r="UX167" s="6"/>
      <c r="UY167" s="6"/>
      <c r="UZ167" s="6"/>
      <c r="VA167" s="6"/>
      <c r="VB167" s="6"/>
      <c r="VC167" s="6"/>
      <c r="VD167" s="6"/>
      <c r="VE167" s="6"/>
      <c r="VF167" s="6"/>
      <c r="VG167" s="6"/>
      <c r="VH167" s="6"/>
      <c r="VI167" s="6"/>
      <c r="VJ167" s="6"/>
      <c r="VK167" s="6"/>
      <c r="VL167" s="6"/>
      <c r="VM167" s="6"/>
      <c r="VN167" s="6"/>
      <c r="VO167" s="6"/>
      <c r="VP167" s="6"/>
      <c r="VQ167" s="6"/>
      <c r="VR167" s="6"/>
      <c r="VS167" s="6"/>
      <c r="VT167" s="6"/>
      <c r="VU167" s="6"/>
      <c r="VV167" s="6"/>
      <c r="VW167" s="6"/>
      <c r="VX167" s="6"/>
      <c r="VY167" s="6"/>
      <c r="VZ167" s="6"/>
      <c r="WA167" s="6"/>
      <c r="WB167" s="6"/>
      <c r="WC167" s="6"/>
      <c r="WD167" s="6"/>
      <c r="WE167" s="6"/>
      <c r="WF167" s="6"/>
      <c r="WG167" s="6"/>
      <c r="WH167" s="6"/>
      <c r="WI167" s="6"/>
      <c r="WJ167" s="6"/>
      <c r="WK167" s="6"/>
      <c r="WL167" s="6"/>
      <c r="WM167" s="6"/>
      <c r="WN167" s="6"/>
      <c r="WO167" s="6"/>
      <c r="WP167" s="6"/>
      <c r="WQ167" s="6"/>
      <c r="WR167" s="6"/>
      <c r="WS167" s="6"/>
      <c r="WT167" s="6"/>
      <c r="WU167" s="6"/>
      <c r="WV167" s="6"/>
      <c r="WW167" s="6"/>
      <c r="WX167" s="6"/>
      <c r="WY167" s="6"/>
      <c r="WZ167" s="6"/>
      <c r="XA167" s="6"/>
      <c r="XB167" s="6"/>
      <c r="XC167" s="6"/>
      <c r="XD167" s="6"/>
      <c r="XE167" s="6"/>
      <c r="XF167" s="6"/>
      <c r="XG167" s="6"/>
      <c r="XH167" s="6"/>
      <c r="XI167" s="6"/>
      <c r="XJ167" s="6"/>
      <c r="XK167" s="6"/>
      <c r="XL167" s="6"/>
      <c r="XM167" s="6"/>
      <c r="XN167" s="6"/>
      <c r="XO167" s="6"/>
      <c r="XP167" s="6"/>
      <c r="XQ167" s="6"/>
      <c r="XR167" s="6"/>
      <c r="XS167" s="6"/>
      <c r="XT167" s="6"/>
      <c r="XU167" s="6"/>
      <c r="XV167" s="6"/>
      <c r="XW167" s="6"/>
      <c r="XX167" s="6"/>
      <c r="XY167" s="6"/>
      <c r="XZ167" s="6"/>
      <c r="YA167" s="6"/>
      <c r="YB167" s="6"/>
      <c r="YC167" s="6"/>
      <c r="YD167" s="6"/>
      <c r="YE167" s="6"/>
      <c r="YF167" s="6"/>
      <c r="YG167" s="6"/>
      <c r="YH167" s="6"/>
      <c r="YI167" s="6"/>
      <c r="YJ167" s="6"/>
      <c r="YK167" s="6"/>
      <c r="YL167" s="6"/>
      <c r="YM167" s="6"/>
      <c r="YN167" s="6"/>
      <c r="YO167" s="6"/>
      <c r="YP167" s="6"/>
      <c r="YQ167" s="6"/>
      <c r="YR167" s="6"/>
      <c r="YS167" s="6"/>
      <c r="YT167" s="6"/>
      <c r="YU167" s="6"/>
      <c r="YV167" s="6"/>
      <c r="YW167" s="6"/>
      <c r="YX167" s="6"/>
      <c r="YY167" s="6"/>
      <c r="YZ167" s="6"/>
      <c r="ZA167" s="6"/>
      <c r="ZB167" s="6"/>
      <c r="ZC167" s="6"/>
      <c r="ZD167" s="6"/>
      <c r="ZE167" s="6"/>
      <c r="ZF167" s="6"/>
      <c r="ZG167" s="6"/>
      <c r="ZH167" s="6"/>
      <c r="ZI167" s="6"/>
      <c r="ZJ167" s="6"/>
      <c r="ZK167" s="6"/>
      <c r="ZL167" s="6"/>
      <c r="ZM167" s="6"/>
    </row>
    <row r="168" spans="1:689" s="41" customFormat="1" ht="32.25">
      <c r="A168" s="9" t="s">
        <v>329</v>
      </c>
      <c r="B168" s="7" t="s">
        <v>330</v>
      </c>
      <c r="C168" s="5" t="s">
        <v>12</v>
      </c>
      <c r="D168" s="8">
        <v>1</v>
      </c>
      <c r="E168" s="69"/>
      <c r="F168" s="69">
        <f t="shared" si="2"/>
        <v>0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  <c r="IX168" s="6"/>
      <c r="IY168" s="6"/>
      <c r="IZ168" s="6"/>
      <c r="JA168" s="6"/>
      <c r="JB168" s="6"/>
      <c r="JC168" s="6"/>
      <c r="JD168" s="6"/>
      <c r="JE168" s="6"/>
      <c r="JF168" s="6"/>
      <c r="JG168" s="6"/>
      <c r="JH168" s="6"/>
      <c r="JI168" s="6"/>
      <c r="JJ168" s="6"/>
      <c r="JK168" s="6"/>
      <c r="JL168" s="6"/>
      <c r="JM168" s="6"/>
      <c r="JN168" s="6"/>
      <c r="JO168" s="6"/>
      <c r="JP168" s="6"/>
      <c r="JQ168" s="6"/>
      <c r="JR168" s="6"/>
      <c r="JS168" s="6"/>
      <c r="JT168" s="6"/>
      <c r="JU168" s="6"/>
      <c r="JV168" s="6"/>
      <c r="JW168" s="6"/>
      <c r="JX168" s="6"/>
      <c r="JY168" s="6"/>
      <c r="JZ168" s="6"/>
      <c r="KA168" s="6"/>
      <c r="KB168" s="6"/>
      <c r="KC168" s="6"/>
      <c r="KD168" s="6"/>
      <c r="KE168" s="6"/>
      <c r="KF168" s="6"/>
      <c r="KG168" s="6"/>
      <c r="KH168" s="6"/>
      <c r="KI168" s="6"/>
      <c r="KJ168" s="6"/>
      <c r="KK168" s="6"/>
      <c r="KL168" s="6"/>
      <c r="KM168" s="6"/>
      <c r="KN168" s="6"/>
      <c r="KO168" s="6"/>
      <c r="KP168" s="6"/>
      <c r="KQ168" s="6"/>
      <c r="KR168" s="6"/>
      <c r="KS168" s="6"/>
      <c r="KT168" s="6"/>
      <c r="KU168" s="6"/>
      <c r="KV168" s="6"/>
      <c r="KW168" s="6"/>
      <c r="KX168" s="6"/>
      <c r="KY168" s="6"/>
      <c r="KZ168" s="6"/>
      <c r="LA168" s="6"/>
      <c r="LB168" s="6"/>
      <c r="LC168" s="6"/>
      <c r="LD168" s="6"/>
      <c r="LE168" s="6"/>
      <c r="LF168" s="6"/>
      <c r="LG168" s="6"/>
      <c r="LH168" s="6"/>
      <c r="LI168" s="6"/>
      <c r="LJ168" s="6"/>
      <c r="LK168" s="6"/>
      <c r="LL168" s="6"/>
      <c r="LM168" s="6"/>
      <c r="LN168" s="6"/>
      <c r="LO168" s="6"/>
      <c r="LP168" s="6"/>
      <c r="LQ168" s="6"/>
      <c r="LR168" s="6"/>
      <c r="LS168" s="6"/>
      <c r="LT168" s="6"/>
      <c r="LU168" s="6"/>
      <c r="LV168" s="6"/>
      <c r="LW168" s="6"/>
      <c r="LX168" s="6"/>
      <c r="LY168" s="6"/>
      <c r="LZ168" s="6"/>
      <c r="MA168" s="6"/>
      <c r="MB168" s="6"/>
      <c r="MC168" s="6"/>
      <c r="MD168" s="6"/>
      <c r="ME168" s="6"/>
      <c r="MF168" s="6"/>
      <c r="MG168" s="6"/>
      <c r="MH168" s="6"/>
      <c r="MI168" s="6"/>
      <c r="MJ168" s="6"/>
      <c r="MK168" s="6"/>
      <c r="ML168" s="6"/>
      <c r="MM168" s="6"/>
      <c r="MN168" s="6"/>
      <c r="MO168" s="6"/>
      <c r="MP168" s="6"/>
      <c r="MQ168" s="6"/>
      <c r="MR168" s="6"/>
      <c r="MS168" s="6"/>
      <c r="MT168" s="6"/>
      <c r="MU168" s="6"/>
      <c r="MV168" s="6"/>
      <c r="MW168" s="6"/>
      <c r="MX168" s="6"/>
      <c r="MY168" s="6"/>
      <c r="MZ168" s="6"/>
      <c r="NA168" s="6"/>
      <c r="NB168" s="6"/>
      <c r="NC168" s="6"/>
      <c r="ND168" s="6"/>
      <c r="NE168" s="6"/>
      <c r="NF168" s="6"/>
      <c r="NG168" s="6"/>
      <c r="NH168" s="6"/>
      <c r="NI168" s="6"/>
      <c r="NJ168" s="6"/>
      <c r="NK168" s="6"/>
      <c r="NL168" s="6"/>
      <c r="NM168" s="6"/>
      <c r="NN168" s="6"/>
      <c r="NO168" s="6"/>
      <c r="NP168" s="6"/>
      <c r="NQ168" s="6"/>
      <c r="NR168" s="6"/>
      <c r="NS168" s="6"/>
      <c r="NT168" s="6"/>
      <c r="NU168" s="6"/>
      <c r="NV168" s="6"/>
      <c r="NW168" s="6"/>
      <c r="NX168" s="6"/>
      <c r="NY168" s="6"/>
      <c r="NZ168" s="6"/>
      <c r="OA168" s="6"/>
      <c r="OB168" s="6"/>
      <c r="OC168" s="6"/>
      <c r="OD168" s="6"/>
      <c r="OE168" s="6"/>
      <c r="OF168" s="6"/>
      <c r="OG168" s="6"/>
      <c r="OH168" s="6"/>
      <c r="OI168" s="6"/>
      <c r="OJ168" s="6"/>
      <c r="OK168" s="6"/>
      <c r="OL168" s="6"/>
      <c r="OM168" s="6"/>
      <c r="ON168" s="6"/>
      <c r="OO168" s="6"/>
      <c r="OP168" s="6"/>
      <c r="OQ168" s="6"/>
      <c r="OR168" s="6"/>
      <c r="OS168" s="6"/>
      <c r="OT168" s="6"/>
      <c r="OU168" s="6"/>
      <c r="OV168" s="6"/>
      <c r="OW168" s="6"/>
      <c r="OX168" s="6"/>
      <c r="OY168" s="6"/>
      <c r="OZ168" s="6"/>
      <c r="PA168" s="6"/>
      <c r="PB168" s="6"/>
      <c r="PC168" s="6"/>
      <c r="PD168" s="6"/>
      <c r="PE168" s="6"/>
      <c r="PF168" s="6"/>
      <c r="PG168" s="6"/>
      <c r="PH168" s="6"/>
      <c r="PI168" s="6"/>
      <c r="PJ168" s="6"/>
      <c r="PK168" s="6"/>
      <c r="PL168" s="6"/>
      <c r="PM168" s="6"/>
      <c r="PN168" s="6"/>
      <c r="PO168" s="6"/>
      <c r="PP168" s="6"/>
      <c r="PQ168" s="6"/>
      <c r="PR168" s="6"/>
      <c r="PS168" s="6"/>
      <c r="PT168" s="6"/>
      <c r="PU168" s="6"/>
      <c r="PV168" s="6"/>
      <c r="PW168" s="6"/>
      <c r="PX168" s="6"/>
      <c r="PY168" s="6"/>
      <c r="PZ168" s="6"/>
      <c r="QA168" s="6"/>
      <c r="QB168" s="6"/>
      <c r="QC168" s="6"/>
      <c r="QD168" s="6"/>
      <c r="QE168" s="6"/>
      <c r="QF168" s="6"/>
      <c r="QG168" s="6"/>
      <c r="QH168" s="6"/>
      <c r="QI168" s="6"/>
      <c r="QJ168" s="6"/>
      <c r="QK168" s="6"/>
      <c r="QL168" s="6"/>
      <c r="QM168" s="6"/>
      <c r="QN168" s="6"/>
      <c r="QO168" s="6"/>
      <c r="QP168" s="6"/>
      <c r="QQ168" s="6"/>
      <c r="QR168" s="6"/>
      <c r="QS168" s="6"/>
      <c r="QT168" s="6"/>
      <c r="QU168" s="6"/>
      <c r="QV168" s="6"/>
      <c r="QW168" s="6"/>
      <c r="QX168" s="6"/>
      <c r="QY168" s="6"/>
      <c r="QZ168" s="6"/>
      <c r="RA168" s="6"/>
      <c r="RB168" s="6"/>
      <c r="RC168" s="6"/>
      <c r="RD168" s="6"/>
      <c r="RE168" s="6"/>
      <c r="RF168" s="6"/>
      <c r="RG168" s="6"/>
      <c r="RH168" s="6"/>
      <c r="RI168" s="6"/>
      <c r="RJ168" s="6"/>
      <c r="RK168" s="6"/>
      <c r="RL168" s="6"/>
      <c r="RM168" s="6"/>
      <c r="RN168" s="6"/>
      <c r="RO168" s="6"/>
      <c r="RP168" s="6"/>
      <c r="RQ168" s="6"/>
      <c r="RR168" s="6"/>
      <c r="RS168" s="6"/>
      <c r="RT168" s="6"/>
      <c r="RU168" s="6"/>
      <c r="RV168" s="6"/>
      <c r="RW168" s="6"/>
      <c r="RX168" s="6"/>
      <c r="RY168" s="6"/>
      <c r="RZ168" s="6"/>
      <c r="SA168" s="6"/>
      <c r="SB168" s="6"/>
      <c r="SC168" s="6"/>
      <c r="SD168" s="6"/>
      <c r="SE168" s="6"/>
      <c r="SF168" s="6"/>
      <c r="SG168" s="6"/>
      <c r="SH168" s="6"/>
      <c r="SI168" s="6"/>
      <c r="SJ168" s="6"/>
      <c r="SK168" s="6"/>
      <c r="SL168" s="6"/>
      <c r="SM168" s="6"/>
      <c r="SN168" s="6"/>
      <c r="SO168" s="6"/>
      <c r="SP168" s="6"/>
      <c r="SQ168" s="6"/>
      <c r="SR168" s="6"/>
      <c r="SS168" s="6"/>
      <c r="ST168" s="6"/>
      <c r="SU168" s="6"/>
      <c r="SV168" s="6"/>
      <c r="SW168" s="6"/>
      <c r="SX168" s="6"/>
      <c r="SY168" s="6"/>
      <c r="SZ168" s="6"/>
      <c r="TA168" s="6"/>
      <c r="TB168" s="6"/>
      <c r="TC168" s="6"/>
      <c r="TD168" s="6"/>
      <c r="TE168" s="6"/>
      <c r="TF168" s="6"/>
      <c r="TG168" s="6"/>
      <c r="TH168" s="6"/>
      <c r="TI168" s="6"/>
      <c r="TJ168" s="6"/>
      <c r="TK168" s="6"/>
      <c r="TL168" s="6"/>
      <c r="TM168" s="6"/>
      <c r="TN168" s="6"/>
      <c r="TO168" s="6"/>
      <c r="TP168" s="6"/>
      <c r="TQ168" s="6"/>
      <c r="TR168" s="6"/>
      <c r="TS168" s="6"/>
      <c r="TT168" s="6"/>
      <c r="TU168" s="6"/>
      <c r="TV168" s="6"/>
      <c r="TW168" s="6"/>
      <c r="TX168" s="6"/>
      <c r="TY168" s="6"/>
      <c r="TZ168" s="6"/>
      <c r="UA168" s="6"/>
      <c r="UB168" s="6"/>
      <c r="UC168" s="6"/>
      <c r="UD168" s="6"/>
      <c r="UE168" s="6"/>
      <c r="UF168" s="6"/>
      <c r="UG168" s="6"/>
      <c r="UH168" s="6"/>
      <c r="UI168" s="6"/>
      <c r="UJ168" s="6"/>
      <c r="UK168" s="6"/>
      <c r="UL168" s="6"/>
      <c r="UM168" s="6"/>
      <c r="UN168" s="6"/>
      <c r="UO168" s="6"/>
      <c r="UP168" s="6"/>
      <c r="UQ168" s="6"/>
      <c r="UR168" s="6"/>
      <c r="US168" s="6"/>
      <c r="UT168" s="6"/>
      <c r="UU168" s="6"/>
      <c r="UV168" s="6"/>
      <c r="UW168" s="6"/>
      <c r="UX168" s="6"/>
      <c r="UY168" s="6"/>
      <c r="UZ168" s="6"/>
      <c r="VA168" s="6"/>
      <c r="VB168" s="6"/>
      <c r="VC168" s="6"/>
      <c r="VD168" s="6"/>
      <c r="VE168" s="6"/>
      <c r="VF168" s="6"/>
      <c r="VG168" s="6"/>
      <c r="VH168" s="6"/>
      <c r="VI168" s="6"/>
      <c r="VJ168" s="6"/>
      <c r="VK168" s="6"/>
      <c r="VL168" s="6"/>
      <c r="VM168" s="6"/>
      <c r="VN168" s="6"/>
      <c r="VO168" s="6"/>
      <c r="VP168" s="6"/>
      <c r="VQ168" s="6"/>
      <c r="VR168" s="6"/>
      <c r="VS168" s="6"/>
      <c r="VT168" s="6"/>
      <c r="VU168" s="6"/>
      <c r="VV168" s="6"/>
      <c r="VW168" s="6"/>
      <c r="VX168" s="6"/>
      <c r="VY168" s="6"/>
      <c r="VZ168" s="6"/>
      <c r="WA168" s="6"/>
      <c r="WB168" s="6"/>
      <c r="WC168" s="6"/>
      <c r="WD168" s="6"/>
      <c r="WE168" s="6"/>
      <c r="WF168" s="6"/>
      <c r="WG168" s="6"/>
      <c r="WH168" s="6"/>
      <c r="WI168" s="6"/>
      <c r="WJ168" s="6"/>
      <c r="WK168" s="6"/>
      <c r="WL168" s="6"/>
      <c r="WM168" s="6"/>
      <c r="WN168" s="6"/>
      <c r="WO168" s="6"/>
      <c r="WP168" s="6"/>
      <c r="WQ168" s="6"/>
      <c r="WR168" s="6"/>
      <c r="WS168" s="6"/>
      <c r="WT168" s="6"/>
      <c r="WU168" s="6"/>
      <c r="WV168" s="6"/>
      <c r="WW168" s="6"/>
      <c r="WX168" s="6"/>
      <c r="WY168" s="6"/>
      <c r="WZ168" s="6"/>
      <c r="XA168" s="6"/>
      <c r="XB168" s="6"/>
      <c r="XC168" s="6"/>
      <c r="XD168" s="6"/>
      <c r="XE168" s="6"/>
      <c r="XF168" s="6"/>
      <c r="XG168" s="6"/>
      <c r="XH168" s="6"/>
      <c r="XI168" s="6"/>
      <c r="XJ168" s="6"/>
      <c r="XK168" s="6"/>
      <c r="XL168" s="6"/>
      <c r="XM168" s="6"/>
      <c r="XN168" s="6"/>
      <c r="XO168" s="6"/>
      <c r="XP168" s="6"/>
      <c r="XQ168" s="6"/>
      <c r="XR168" s="6"/>
      <c r="XS168" s="6"/>
      <c r="XT168" s="6"/>
      <c r="XU168" s="6"/>
      <c r="XV168" s="6"/>
      <c r="XW168" s="6"/>
      <c r="XX168" s="6"/>
      <c r="XY168" s="6"/>
      <c r="XZ168" s="6"/>
      <c r="YA168" s="6"/>
      <c r="YB168" s="6"/>
      <c r="YC168" s="6"/>
      <c r="YD168" s="6"/>
      <c r="YE168" s="6"/>
      <c r="YF168" s="6"/>
      <c r="YG168" s="6"/>
      <c r="YH168" s="6"/>
      <c r="YI168" s="6"/>
      <c r="YJ168" s="6"/>
      <c r="YK168" s="6"/>
      <c r="YL168" s="6"/>
      <c r="YM168" s="6"/>
      <c r="YN168" s="6"/>
      <c r="YO168" s="6"/>
      <c r="YP168" s="6"/>
      <c r="YQ168" s="6"/>
      <c r="YR168" s="6"/>
      <c r="YS168" s="6"/>
      <c r="YT168" s="6"/>
      <c r="YU168" s="6"/>
      <c r="YV168" s="6"/>
      <c r="YW168" s="6"/>
      <c r="YX168" s="6"/>
      <c r="YY168" s="6"/>
      <c r="YZ168" s="6"/>
      <c r="ZA168" s="6"/>
      <c r="ZB168" s="6"/>
      <c r="ZC168" s="6"/>
      <c r="ZD168" s="6"/>
      <c r="ZE168" s="6"/>
      <c r="ZF168" s="6"/>
      <c r="ZG168" s="6"/>
      <c r="ZH168" s="6"/>
      <c r="ZI168" s="6"/>
      <c r="ZJ168" s="6"/>
      <c r="ZK168" s="6"/>
      <c r="ZL168" s="6"/>
      <c r="ZM168" s="6"/>
    </row>
    <row r="169" spans="1:689" s="41" customFormat="1" ht="32.25">
      <c r="A169" s="9" t="s">
        <v>331</v>
      </c>
      <c r="B169" s="7" t="s">
        <v>332</v>
      </c>
      <c r="C169" s="15" t="s">
        <v>70</v>
      </c>
      <c r="D169" s="8">
        <v>1</v>
      </c>
      <c r="E169" s="69"/>
      <c r="F169" s="69">
        <f t="shared" si="2"/>
        <v>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  <c r="IX169" s="6"/>
      <c r="IY169" s="6"/>
      <c r="IZ169" s="6"/>
      <c r="JA169" s="6"/>
      <c r="JB169" s="6"/>
      <c r="JC169" s="6"/>
      <c r="JD169" s="6"/>
      <c r="JE169" s="6"/>
      <c r="JF169" s="6"/>
      <c r="JG169" s="6"/>
      <c r="JH169" s="6"/>
      <c r="JI169" s="6"/>
      <c r="JJ169" s="6"/>
      <c r="JK169" s="6"/>
      <c r="JL169" s="6"/>
      <c r="JM169" s="6"/>
      <c r="JN169" s="6"/>
      <c r="JO169" s="6"/>
      <c r="JP169" s="6"/>
      <c r="JQ169" s="6"/>
      <c r="JR169" s="6"/>
      <c r="JS169" s="6"/>
      <c r="JT169" s="6"/>
      <c r="JU169" s="6"/>
      <c r="JV169" s="6"/>
      <c r="JW169" s="6"/>
      <c r="JX169" s="6"/>
      <c r="JY169" s="6"/>
      <c r="JZ169" s="6"/>
      <c r="KA169" s="6"/>
      <c r="KB169" s="6"/>
      <c r="KC169" s="6"/>
      <c r="KD169" s="6"/>
      <c r="KE169" s="6"/>
      <c r="KF169" s="6"/>
      <c r="KG169" s="6"/>
      <c r="KH169" s="6"/>
      <c r="KI169" s="6"/>
      <c r="KJ169" s="6"/>
      <c r="KK169" s="6"/>
      <c r="KL169" s="6"/>
      <c r="KM169" s="6"/>
      <c r="KN169" s="6"/>
      <c r="KO169" s="6"/>
      <c r="KP169" s="6"/>
      <c r="KQ169" s="6"/>
      <c r="KR169" s="6"/>
      <c r="KS169" s="6"/>
      <c r="KT169" s="6"/>
      <c r="KU169" s="6"/>
      <c r="KV169" s="6"/>
      <c r="KW169" s="6"/>
      <c r="KX169" s="6"/>
      <c r="KY169" s="6"/>
      <c r="KZ169" s="6"/>
      <c r="LA169" s="6"/>
      <c r="LB169" s="6"/>
      <c r="LC169" s="6"/>
      <c r="LD169" s="6"/>
      <c r="LE169" s="6"/>
      <c r="LF169" s="6"/>
      <c r="LG169" s="6"/>
      <c r="LH169" s="6"/>
      <c r="LI169" s="6"/>
      <c r="LJ169" s="6"/>
      <c r="LK169" s="6"/>
      <c r="LL169" s="6"/>
      <c r="LM169" s="6"/>
      <c r="LN169" s="6"/>
      <c r="LO169" s="6"/>
      <c r="LP169" s="6"/>
      <c r="LQ169" s="6"/>
      <c r="LR169" s="6"/>
      <c r="LS169" s="6"/>
      <c r="LT169" s="6"/>
      <c r="LU169" s="6"/>
      <c r="LV169" s="6"/>
      <c r="LW169" s="6"/>
      <c r="LX169" s="6"/>
      <c r="LY169" s="6"/>
      <c r="LZ169" s="6"/>
      <c r="MA169" s="6"/>
      <c r="MB169" s="6"/>
      <c r="MC169" s="6"/>
      <c r="MD169" s="6"/>
      <c r="ME169" s="6"/>
      <c r="MF169" s="6"/>
      <c r="MG169" s="6"/>
      <c r="MH169" s="6"/>
      <c r="MI169" s="6"/>
      <c r="MJ169" s="6"/>
      <c r="MK169" s="6"/>
      <c r="ML169" s="6"/>
      <c r="MM169" s="6"/>
      <c r="MN169" s="6"/>
      <c r="MO169" s="6"/>
      <c r="MP169" s="6"/>
      <c r="MQ169" s="6"/>
      <c r="MR169" s="6"/>
      <c r="MS169" s="6"/>
      <c r="MT169" s="6"/>
      <c r="MU169" s="6"/>
      <c r="MV169" s="6"/>
      <c r="MW169" s="6"/>
      <c r="MX169" s="6"/>
      <c r="MY169" s="6"/>
      <c r="MZ169" s="6"/>
      <c r="NA169" s="6"/>
      <c r="NB169" s="6"/>
      <c r="NC169" s="6"/>
      <c r="ND169" s="6"/>
      <c r="NE169" s="6"/>
      <c r="NF169" s="6"/>
      <c r="NG169" s="6"/>
      <c r="NH169" s="6"/>
      <c r="NI169" s="6"/>
      <c r="NJ169" s="6"/>
      <c r="NK169" s="6"/>
      <c r="NL169" s="6"/>
      <c r="NM169" s="6"/>
      <c r="NN169" s="6"/>
      <c r="NO169" s="6"/>
      <c r="NP169" s="6"/>
      <c r="NQ169" s="6"/>
      <c r="NR169" s="6"/>
      <c r="NS169" s="6"/>
      <c r="NT169" s="6"/>
      <c r="NU169" s="6"/>
      <c r="NV169" s="6"/>
      <c r="NW169" s="6"/>
      <c r="NX169" s="6"/>
      <c r="NY169" s="6"/>
      <c r="NZ169" s="6"/>
      <c r="OA169" s="6"/>
      <c r="OB169" s="6"/>
      <c r="OC169" s="6"/>
      <c r="OD169" s="6"/>
      <c r="OE169" s="6"/>
      <c r="OF169" s="6"/>
      <c r="OG169" s="6"/>
      <c r="OH169" s="6"/>
      <c r="OI169" s="6"/>
      <c r="OJ169" s="6"/>
      <c r="OK169" s="6"/>
      <c r="OL169" s="6"/>
      <c r="OM169" s="6"/>
      <c r="ON169" s="6"/>
      <c r="OO169" s="6"/>
      <c r="OP169" s="6"/>
      <c r="OQ169" s="6"/>
      <c r="OR169" s="6"/>
      <c r="OS169" s="6"/>
      <c r="OT169" s="6"/>
      <c r="OU169" s="6"/>
      <c r="OV169" s="6"/>
      <c r="OW169" s="6"/>
      <c r="OX169" s="6"/>
      <c r="OY169" s="6"/>
      <c r="OZ169" s="6"/>
      <c r="PA169" s="6"/>
      <c r="PB169" s="6"/>
      <c r="PC169" s="6"/>
      <c r="PD169" s="6"/>
      <c r="PE169" s="6"/>
      <c r="PF169" s="6"/>
      <c r="PG169" s="6"/>
      <c r="PH169" s="6"/>
      <c r="PI169" s="6"/>
      <c r="PJ169" s="6"/>
      <c r="PK169" s="6"/>
      <c r="PL169" s="6"/>
      <c r="PM169" s="6"/>
      <c r="PN169" s="6"/>
      <c r="PO169" s="6"/>
      <c r="PP169" s="6"/>
      <c r="PQ169" s="6"/>
      <c r="PR169" s="6"/>
      <c r="PS169" s="6"/>
      <c r="PT169" s="6"/>
      <c r="PU169" s="6"/>
      <c r="PV169" s="6"/>
      <c r="PW169" s="6"/>
      <c r="PX169" s="6"/>
      <c r="PY169" s="6"/>
      <c r="PZ169" s="6"/>
      <c r="QA169" s="6"/>
      <c r="QB169" s="6"/>
      <c r="QC169" s="6"/>
      <c r="QD169" s="6"/>
      <c r="QE169" s="6"/>
      <c r="QF169" s="6"/>
      <c r="QG169" s="6"/>
      <c r="QH169" s="6"/>
      <c r="QI169" s="6"/>
      <c r="QJ169" s="6"/>
      <c r="QK169" s="6"/>
      <c r="QL169" s="6"/>
      <c r="QM169" s="6"/>
      <c r="QN169" s="6"/>
      <c r="QO169" s="6"/>
      <c r="QP169" s="6"/>
      <c r="QQ169" s="6"/>
      <c r="QR169" s="6"/>
      <c r="QS169" s="6"/>
      <c r="QT169" s="6"/>
      <c r="QU169" s="6"/>
      <c r="QV169" s="6"/>
      <c r="QW169" s="6"/>
      <c r="QX169" s="6"/>
      <c r="QY169" s="6"/>
      <c r="QZ169" s="6"/>
      <c r="RA169" s="6"/>
      <c r="RB169" s="6"/>
      <c r="RC169" s="6"/>
      <c r="RD169" s="6"/>
      <c r="RE169" s="6"/>
      <c r="RF169" s="6"/>
      <c r="RG169" s="6"/>
      <c r="RH169" s="6"/>
      <c r="RI169" s="6"/>
      <c r="RJ169" s="6"/>
      <c r="RK169" s="6"/>
      <c r="RL169" s="6"/>
      <c r="RM169" s="6"/>
      <c r="RN169" s="6"/>
      <c r="RO169" s="6"/>
      <c r="RP169" s="6"/>
      <c r="RQ169" s="6"/>
      <c r="RR169" s="6"/>
      <c r="RS169" s="6"/>
      <c r="RT169" s="6"/>
      <c r="RU169" s="6"/>
      <c r="RV169" s="6"/>
      <c r="RW169" s="6"/>
      <c r="RX169" s="6"/>
      <c r="RY169" s="6"/>
      <c r="RZ169" s="6"/>
      <c r="SA169" s="6"/>
      <c r="SB169" s="6"/>
      <c r="SC169" s="6"/>
      <c r="SD169" s="6"/>
      <c r="SE169" s="6"/>
      <c r="SF169" s="6"/>
      <c r="SG169" s="6"/>
      <c r="SH169" s="6"/>
      <c r="SI169" s="6"/>
      <c r="SJ169" s="6"/>
      <c r="SK169" s="6"/>
      <c r="SL169" s="6"/>
      <c r="SM169" s="6"/>
      <c r="SN169" s="6"/>
      <c r="SO169" s="6"/>
      <c r="SP169" s="6"/>
      <c r="SQ169" s="6"/>
      <c r="SR169" s="6"/>
      <c r="SS169" s="6"/>
      <c r="ST169" s="6"/>
      <c r="SU169" s="6"/>
      <c r="SV169" s="6"/>
      <c r="SW169" s="6"/>
      <c r="SX169" s="6"/>
      <c r="SY169" s="6"/>
      <c r="SZ169" s="6"/>
      <c r="TA169" s="6"/>
      <c r="TB169" s="6"/>
      <c r="TC169" s="6"/>
      <c r="TD169" s="6"/>
      <c r="TE169" s="6"/>
      <c r="TF169" s="6"/>
      <c r="TG169" s="6"/>
      <c r="TH169" s="6"/>
      <c r="TI169" s="6"/>
      <c r="TJ169" s="6"/>
      <c r="TK169" s="6"/>
      <c r="TL169" s="6"/>
      <c r="TM169" s="6"/>
      <c r="TN169" s="6"/>
      <c r="TO169" s="6"/>
      <c r="TP169" s="6"/>
      <c r="TQ169" s="6"/>
      <c r="TR169" s="6"/>
      <c r="TS169" s="6"/>
      <c r="TT169" s="6"/>
      <c r="TU169" s="6"/>
      <c r="TV169" s="6"/>
      <c r="TW169" s="6"/>
      <c r="TX169" s="6"/>
      <c r="TY169" s="6"/>
      <c r="TZ169" s="6"/>
      <c r="UA169" s="6"/>
      <c r="UB169" s="6"/>
      <c r="UC169" s="6"/>
      <c r="UD169" s="6"/>
      <c r="UE169" s="6"/>
      <c r="UF169" s="6"/>
      <c r="UG169" s="6"/>
      <c r="UH169" s="6"/>
      <c r="UI169" s="6"/>
      <c r="UJ169" s="6"/>
      <c r="UK169" s="6"/>
      <c r="UL169" s="6"/>
      <c r="UM169" s="6"/>
      <c r="UN169" s="6"/>
      <c r="UO169" s="6"/>
      <c r="UP169" s="6"/>
      <c r="UQ169" s="6"/>
      <c r="UR169" s="6"/>
      <c r="US169" s="6"/>
      <c r="UT169" s="6"/>
      <c r="UU169" s="6"/>
      <c r="UV169" s="6"/>
      <c r="UW169" s="6"/>
      <c r="UX169" s="6"/>
      <c r="UY169" s="6"/>
      <c r="UZ169" s="6"/>
      <c r="VA169" s="6"/>
      <c r="VB169" s="6"/>
      <c r="VC169" s="6"/>
      <c r="VD169" s="6"/>
      <c r="VE169" s="6"/>
      <c r="VF169" s="6"/>
      <c r="VG169" s="6"/>
      <c r="VH169" s="6"/>
      <c r="VI169" s="6"/>
      <c r="VJ169" s="6"/>
      <c r="VK169" s="6"/>
      <c r="VL169" s="6"/>
      <c r="VM169" s="6"/>
      <c r="VN169" s="6"/>
      <c r="VO169" s="6"/>
      <c r="VP169" s="6"/>
      <c r="VQ169" s="6"/>
      <c r="VR169" s="6"/>
      <c r="VS169" s="6"/>
      <c r="VT169" s="6"/>
      <c r="VU169" s="6"/>
      <c r="VV169" s="6"/>
      <c r="VW169" s="6"/>
      <c r="VX169" s="6"/>
      <c r="VY169" s="6"/>
      <c r="VZ169" s="6"/>
      <c r="WA169" s="6"/>
      <c r="WB169" s="6"/>
      <c r="WC169" s="6"/>
      <c r="WD169" s="6"/>
      <c r="WE169" s="6"/>
      <c r="WF169" s="6"/>
      <c r="WG169" s="6"/>
      <c r="WH169" s="6"/>
      <c r="WI169" s="6"/>
      <c r="WJ169" s="6"/>
      <c r="WK169" s="6"/>
      <c r="WL169" s="6"/>
      <c r="WM169" s="6"/>
      <c r="WN169" s="6"/>
      <c r="WO169" s="6"/>
      <c r="WP169" s="6"/>
      <c r="WQ169" s="6"/>
      <c r="WR169" s="6"/>
      <c r="WS169" s="6"/>
      <c r="WT169" s="6"/>
      <c r="WU169" s="6"/>
      <c r="WV169" s="6"/>
      <c r="WW169" s="6"/>
      <c r="WX169" s="6"/>
      <c r="WY169" s="6"/>
      <c r="WZ169" s="6"/>
      <c r="XA169" s="6"/>
      <c r="XB169" s="6"/>
      <c r="XC169" s="6"/>
      <c r="XD169" s="6"/>
      <c r="XE169" s="6"/>
      <c r="XF169" s="6"/>
      <c r="XG169" s="6"/>
      <c r="XH169" s="6"/>
      <c r="XI169" s="6"/>
      <c r="XJ169" s="6"/>
      <c r="XK169" s="6"/>
      <c r="XL169" s="6"/>
      <c r="XM169" s="6"/>
      <c r="XN169" s="6"/>
      <c r="XO169" s="6"/>
      <c r="XP169" s="6"/>
      <c r="XQ169" s="6"/>
      <c r="XR169" s="6"/>
      <c r="XS169" s="6"/>
      <c r="XT169" s="6"/>
      <c r="XU169" s="6"/>
      <c r="XV169" s="6"/>
      <c r="XW169" s="6"/>
      <c r="XX169" s="6"/>
      <c r="XY169" s="6"/>
      <c r="XZ169" s="6"/>
      <c r="YA169" s="6"/>
      <c r="YB169" s="6"/>
      <c r="YC169" s="6"/>
      <c r="YD169" s="6"/>
      <c r="YE169" s="6"/>
      <c r="YF169" s="6"/>
      <c r="YG169" s="6"/>
      <c r="YH169" s="6"/>
      <c r="YI169" s="6"/>
      <c r="YJ169" s="6"/>
      <c r="YK169" s="6"/>
      <c r="YL169" s="6"/>
      <c r="YM169" s="6"/>
      <c r="YN169" s="6"/>
      <c r="YO169" s="6"/>
      <c r="YP169" s="6"/>
      <c r="YQ169" s="6"/>
      <c r="YR169" s="6"/>
      <c r="YS169" s="6"/>
      <c r="YT169" s="6"/>
      <c r="YU169" s="6"/>
      <c r="YV169" s="6"/>
      <c r="YW169" s="6"/>
      <c r="YX169" s="6"/>
      <c r="YY169" s="6"/>
      <c r="YZ169" s="6"/>
      <c r="ZA169" s="6"/>
      <c r="ZB169" s="6"/>
      <c r="ZC169" s="6"/>
      <c r="ZD169" s="6"/>
      <c r="ZE169" s="6"/>
      <c r="ZF169" s="6"/>
      <c r="ZG169" s="6"/>
      <c r="ZH169" s="6"/>
      <c r="ZI169" s="6"/>
      <c r="ZJ169" s="6"/>
      <c r="ZK169" s="6"/>
      <c r="ZL169" s="6"/>
      <c r="ZM169" s="6"/>
    </row>
    <row r="170" spans="1:689" ht="32.25">
      <c r="A170" s="9" t="s">
        <v>333</v>
      </c>
      <c r="B170" s="7" t="s">
        <v>334</v>
      </c>
      <c r="C170" s="5" t="s">
        <v>12</v>
      </c>
      <c r="D170" s="8">
        <v>1</v>
      </c>
      <c r="E170" s="69"/>
      <c r="F170" s="69">
        <f t="shared" si="2"/>
        <v>0</v>
      </c>
    </row>
    <row r="171" spans="1:689" ht="16.5">
      <c r="A171" s="9" t="s">
        <v>335</v>
      </c>
      <c r="B171" s="14" t="s">
        <v>336</v>
      </c>
      <c r="C171" s="5" t="s">
        <v>12</v>
      </c>
      <c r="D171" s="8">
        <v>1</v>
      </c>
      <c r="E171" s="70"/>
      <c r="F171" s="69">
        <f t="shared" si="2"/>
        <v>0</v>
      </c>
    </row>
    <row r="172" spans="1:689" ht="16.5">
      <c r="A172" s="9" t="s">
        <v>337</v>
      </c>
      <c r="B172" s="14" t="s">
        <v>338</v>
      </c>
      <c r="C172" s="15" t="s">
        <v>70</v>
      </c>
      <c r="D172" s="8">
        <v>1</v>
      </c>
      <c r="E172" s="69"/>
      <c r="F172" s="69">
        <f t="shared" si="2"/>
        <v>0</v>
      </c>
    </row>
    <row r="173" spans="1:689" s="29" customFormat="1" ht="16.5">
      <c r="A173" s="9" t="s">
        <v>339</v>
      </c>
      <c r="B173" s="14" t="s">
        <v>340</v>
      </c>
      <c r="C173" s="5" t="s">
        <v>12</v>
      </c>
      <c r="D173" s="8">
        <v>1</v>
      </c>
      <c r="E173" s="70"/>
      <c r="F173" s="69">
        <f t="shared" si="2"/>
        <v>0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6"/>
      <c r="KT173" s="6"/>
      <c r="KU173" s="6"/>
      <c r="KV173" s="6"/>
      <c r="KW173" s="6"/>
      <c r="KX173" s="6"/>
      <c r="KY173" s="6"/>
      <c r="KZ173" s="6"/>
      <c r="LA173" s="6"/>
      <c r="LB173" s="6"/>
      <c r="LC173" s="6"/>
      <c r="LD173" s="6"/>
      <c r="LE173" s="6"/>
      <c r="LF173" s="6"/>
      <c r="LG173" s="6"/>
      <c r="LH173" s="6"/>
      <c r="LI173" s="6"/>
      <c r="LJ173" s="6"/>
      <c r="LK173" s="6"/>
      <c r="LL173" s="6"/>
      <c r="LM173" s="6"/>
      <c r="LN173" s="6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  <c r="MA173" s="6"/>
      <c r="MB173" s="6"/>
      <c r="MC173" s="6"/>
      <c r="MD173" s="6"/>
      <c r="ME173" s="6"/>
      <c r="MF173" s="6"/>
      <c r="MG173" s="6"/>
      <c r="MH173" s="6"/>
      <c r="MI173" s="6"/>
      <c r="MJ173" s="6"/>
      <c r="MK173" s="6"/>
      <c r="ML173" s="6"/>
      <c r="MM173" s="6"/>
      <c r="MN173" s="6"/>
      <c r="MO173" s="6"/>
      <c r="MP173" s="6"/>
      <c r="MQ173" s="6"/>
      <c r="MR173" s="6"/>
      <c r="MS173" s="6"/>
      <c r="MT173" s="6"/>
      <c r="MU173" s="6"/>
      <c r="MV173" s="6"/>
      <c r="MW173" s="6"/>
      <c r="MX173" s="6"/>
      <c r="MY173" s="6"/>
      <c r="MZ173" s="6"/>
      <c r="NA173" s="6"/>
      <c r="NB173" s="6"/>
      <c r="NC173" s="6"/>
      <c r="ND173" s="6"/>
      <c r="NE173" s="6"/>
      <c r="NF173" s="6"/>
      <c r="NG173" s="6"/>
      <c r="NH173" s="6"/>
      <c r="NI173" s="6"/>
      <c r="NJ173" s="6"/>
      <c r="NK173" s="6"/>
      <c r="NL173" s="6"/>
      <c r="NM173" s="6"/>
      <c r="NN173" s="6"/>
      <c r="NO173" s="6"/>
      <c r="NP173" s="6"/>
      <c r="NQ173" s="6"/>
      <c r="NR173" s="6"/>
      <c r="NS173" s="6"/>
      <c r="NT173" s="6"/>
      <c r="NU173" s="6"/>
      <c r="NV173" s="6"/>
      <c r="NW173" s="6"/>
      <c r="NX173" s="6"/>
      <c r="NY173" s="6"/>
      <c r="NZ173" s="6"/>
      <c r="OA173" s="6"/>
      <c r="OB173" s="6"/>
      <c r="OC173" s="6"/>
      <c r="OD173" s="6"/>
      <c r="OE173" s="6"/>
      <c r="OF173" s="6"/>
      <c r="OG173" s="6"/>
      <c r="OH173" s="6"/>
      <c r="OI173" s="6"/>
      <c r="OJ173" s="6"/>
      <c r="OK173" s="6"/>
      <c r="OL173" s="6"/>
      <c r="OM173" s="6"/>
      <c r="ON173" s="6"/>
      <c r="OO173" s="6"/>
      <c r="OP173" s="6"/>
      <c r="OQ173" s="6"/>
      <c r="OR173" s="6"/>
      <c r="OS173" s="6"/>
      <c r="OT173" s="6"/>
      <c r="OU173" s="6"/>
      <c r="OV173" s="6"/>
      <c r="OW173" s="6"/>
      <c r="OX173" s="6"/>
      <c r="OY173" s="6"/>
      <c r="OZ173" s="6"/>
      <c r="PA173" s="6"/>
      <c r="PB173" s="6"/>
      <c r="PC173" s="6"/>
      <c r="PD173" s="6"/>
      <c r="PE173" s="6"/>
      <c r="PF173" s="6"/>
      <c r="PG173" s="6"/>
      <c r="PH173" s="6"/>
      <c r="PI173" s="6"/>
      <c r="PJ173" s="6"/>
      <c r="PK173" s="6"/>
      <c r="PL173" s="6"/>
      <c r="PM173" s="6"/>
      <c r="PN173" s="6"/>
      <c r="PO173" s="6"/>
      <c r="PP173" s="6"/>
      <c r="PQ173" s="6"/>
      <c r="PR173" s="6"/>
      <c r="PS173" s="6"/>
      <c r="PT173" s="6"/>
      <c r="PU173" s="6"/>
      <c r="PV173" s="6"/>
      <c r="PW173" s="6"/>
      <c r="PX173" s="6"/>
      <c r="PY173" s="6"/>
      <c r="PZ173" s="6"/>
      <c r="QA173" s="6"/>
      <c r="QB173" s="6"/>
      <c r="QC173" s="6"/>
      <c r="QD173" s="6"/>
      <c r="QE173" s="6"/>
      <c r="QF173" s="6"/>
      <c r="QG173" s="6"/>
      <c r="QH173" s="6"/>
      <c r="QI173" s="6"/>
      <c r="QJ173" s="6"/>
      <c r="QK173" s="6"/>
      <c r="QL173" s="6"/>
      <c r="QM173" s="6"/>
      <c r="QN173" s="6"/>
      <c r="QO173" s="6"/>
      <c r="QP173" s="6"/>
      <c r="QQ173" s="6"/>
      <c r="QR173" s="6"/>
      <c r="QS173" s="6"/>
      <c r="QT173" s="6"/>
      <c r="QU173" s="6"/>
      <c r="QV173" s="6"/>
      <c r="QW173" s="6"/>
      <c r="QX173" s="6"/>
      <c r="QY173" s="6"/>
      <c r="QZ173" s="6"/>
      <c r="RA173" s="6"/>
      <c r="RB173" s="6"/>
      <c r="RC173" s="6"/>
      <c r="RD173" s="6"/>
      <c r="RE173" s="6"/>
      <c r="RF173" s="6"/>
      <c r="RG173" s="6"/>
      <c r="RH173" s="6"/>
      <c r="RI173" s="6"/>
      <c r="RJ173" s="6"/>
      <c r="RK173" s="6"/>
      <c r="RL173" s="6"/>
      <c r="RM173" s="6"/>
      <c r="RN173" s="6"/>
      <c r="RO173" s="6"/>
      <c r="RP173" s="6"/>
      <c r="RQ173" s="6"/>
      <c r="RR173" s="6"/>
      <c r="RS173" s="6"/>
      <c r="RT173" s="6"/>
      <c r="RU173" s="6"/>
      <c r="RV173" s="6"/>
      <c r="RW173" s="6"/>
      <c r="RX173" s="6"/>
      <c r="RY173" s="6"/>
      <c r="RZ173" s="6"/>
      <c r="SA173" s="6"/>
      <c r="SB173" s="6"/>
      <c r="SC173" s="6"/>
      <c r="SD173" s="6"/>
      <c r="SE173" s="6"/>
      <c r="SF173" s="6"/>
      <c r="SG173" s="6"/>
      <c r="SH173" s="6"/>
      <c r="SI173" s="6"/>
      <c r="SJ173" s="6"/>
      <c r="SK173" s="6"/>
      <c r="SL173" s="6"/>
      <c r="SM173" s="6"/>
      <c r="SN173" s="6"/>
      <c r="SO173" s="6"/>
      <c r="SP173" s="6"/>
      <c r="SQ173" s="6"/>
      <c r="SR173" s="6"/>
      <c r="SS173" s="6"/>
      <c r="ST173" s="6"/>
      <c r="SU173" s="6"/>
      <c r="SV173" s="6"/>
      <c r="SW173" s="6"/>
      <c r="SX173" s="6"/>
      <c r="SY173" s="6"/>
      <c r="SZ173" s="6"/>
      <c r="TA173" s="6"/>
      <c r="TB173" s="6"/>
      <c r="TC173" s="6"/>
      <c r="TD173" s="6"/>
      <c r="TE173" s="6"/>
      <c r="TF173" s="6"/>
      <c r="TG173" s="6"/>
      <c r="TH173" s="6"/>
      <c r="TI173" s="6"/>
      <c r="TJ173" s="6"/>
      <c r="TK173" s="6"/>
      <c r="TL173" s="6"/>
      <c r="TM173" s="6"/>
      <c r="TN173" s="6"/>
      <c r="TO173" s="6"/>
      <c r="TP173" s="6"/>
      <c r="TQ173" s="6"/>
      <c r="TR173" s="6"/>
      <c r="TS173" s="6"/>
      <c r="TT173" s="6"/>
      <c r="TU173" s="6"/>
      <c r="TV173" s="6"/>
      <c r="TW173" s="6"/>
      <c r="TX173" s="6"/>
      <c r="TY173" s="6"/>
      <c r="TZ173" s="6"/>
      <c r="UA173" s="6"/>
      <c r="UB173" s="6"/>
      <c r="UC173" s="6"/>
      <c r="UD173" s="6"/>
      <c r="UE173" s="6"/>
      <c r="UF173" s="6"/>
      <c r="UG173" s="6"/>
      <c r="UH173" s="6"/>
      <c r="UI173" s="6"/>
      <c r="UJ173" s="6"/>
      <c r="UK173" s="6"/>
      <c r="UL173" s="6"/>
      <c r="UM173" s="6"/>
      <c r="UN173" s="6"/>
      <c r="UO173" s="6"/>
      <c r="UP173" s="6"/>
      <c r="UQ173" s="6"/>
      <c r="UR173" s="6"/>
      <c r="US173" s="6"/>
      <c r="UT173" s="6"/>
      <c r="UU173" s="6"/>
      <c r="UV173" s="6"/>
      <c r="UW173" s="6"/>
      <c r="UX173" s="6"/>
      <c r="UY173" s="6"/>
      <c r="UZ173" s="6"/>
      <c r="VA173" s="6"/>
      <c r="VB173" s="6"/>
      <c r="VC173" s="6"/>
      <c r="VD173" s="6"/>
      <c r="VE173" s="6"/>
      <c r="VF173" s="6"/>
      <c r="VG173" s="6"/>
      <c r="VH173" s="6"/>
      <c r="VI173" s="6"/>
      <c r="VJ173" s="6"/>
      <c r="VK173" s="6"/>
      <c r="VL173" s="6"/>
      <c r="VM173" s="6"/>
      <c r="VN173" s="6"/>
      <c r="VO173" s="6"/>
      <c r="VP173" s="6"/>
      <c r="VQ173" s="6"/>
      <c r="VR173" s="6"/>
      <c r="VS173" s="6"/>
      <c r="VT173" s="6"/>
      <c r="VU173" s="6"/>
      <c r="VV173" s="6"/>
      <c r="VW173" s="6"/>
      <c r="VX173" s="6"/>
      <c r="VY173" s="6"/>
      <c r="VZ173" s="6"/>
      <c r="WA173" s="6"/>
      <c r="WB173" s="6"/>
      <c r="WC173" s="6"/>
      <c r="WD173" s="6"/>
      <c r="WE173" s="6"/>
      <c r="WF173" s="6"/>
      <c r="WG173" s="6"/>
      <c r="WH173" s="6"/>
      <c r="WI173" s="6"/>
      <c r="WJ173" s="6"/>
      <c r="WK173" s="6"/>
      <c r="WL173" s="6"/>
      <c r="WM173" s="6"/>
      <c r="WN173" s="6"/>
      <c r="WO173" s="6"/>
      <c r="WP173" s="6"/>
      <c r="WQ173" s="6"/>
      <c r="WR173" s="6"/>
      <c r="WS173" s="6"/>
      <c r="WT173" s="6"/>
      <c r="WU173" s="6"/>
      <c r="WV173" s="6"/>
      <c r="WW173" s="6"/>
      <c r="WX173" s="6"/>
      <c r="WY173" s="6"/>
      <c r="WZ173" s="6"/>
      <c r="XA173" s="6"/>
      <c r="XB173" s="6"/>
      <c r="XC173" s="6"/>
      <c r="XD173" s="6"/>
      <c r="XE173" s="6"/>
      <c r="XF173" s="6"/>
      <c r="XG173" s="6"/>
      <c r="XH173" s="6"/>
      <c r="XI173" s="6"/>
      <c r="XJ173" s="6"/>
      <c r="XK173" s="6"/>
      <c r="XL173" s="6"/>
      <c r="XM173" s="6"/>
      <c r="XN173" s="6"/>
      <c r="XO173" s="6"/>
      <c r="XP173" s="6"/>
      <c r="XQ173" s="6"/>
      <c r="XR173" s="6"/>
      <c r="XS173" s="6"/>
      <c r="XT173" s="6"/>
      <c r="XU173" s="6"/>
      <c r="XV173" s="6"/>
      <c r="XW173" s="6"/>
      <c r="XX173" s="6"/>
      <c r="XY173" s="6"/>
      <c r="XZ173" s="6"/>
      <c r="YA173" s="6"/>
      <c r="YB173" s="6"/>
      <c r="YC173" s="6"/>
      <c r="YD173" s="6"/>
      <c r="YE173" s="6"/>
      <c r="YF173" s="6"/>
      <c r="YG173" s="6"/>
      <c r="YH173" s="6"/>
      <c r="YI173" s="6"/>
      <c r="YJ173" s="6"/>
      <c r="YK173" s="6"/>
      <c r="YL173" s="6"/>
      <c r="YM173" s="6"/>
      <c r="YN173" s="6"/>
      <c r="YO173" s="6"/>
      <c r="YP173" s="6"/>
      <c r="YQ173" s="6"/>
      <c r="YR173" s="6"/>
      <c r="YS173" s="6"/>
      <c r="YT173" s="6"/>
      <c r="YU173" s="6"/>
      <c r="YV173" s="6"/>
      <c r="YW173" s="6"/>
      <c r="YX173" s="6"/>
      <c r="YY173" s="6"/>
      <c r="YZ173" s="6"/>
      <c r="ZA173" s="6"/>
      <c r="ZB173" s="6"/>
      <c r="ZC173" s="6"/>
      <c r="ZD173" s="6"/>
      <c r="ZE173" s="6"/>
      <c r="ZF173" s="6"/>
      <c r="ZG173" s="6"/>
      <c r="ZH173" s="6"/>
      <c r="ZI173" s="6"/>
      <c r="ZJ173" s="6"/>
      <c r="ZK173" s="6"/>
      <c r="ZL173" s="6"/>
      <c r="ZM173" s="6"/>
    </row>
    <row r="174" spans="1:689" ht="16.5">
      <c r="A174" s="9" t="s">
        <v>341</v>
      </c>
      <c r="B174" s="14" t="s">
        <v>342</v>
      </c>
      <c r="C174" s="15" t="s">
        <v>70</v>
      </c>
      <c r="D174" s="15">
        <v>1</v>
      </c>
      <c r="E174" s="70"/>
      <c r="F174" s="69">
        <f t="shared" si="2"/>
        <v>0</v>
      </c>
    </row>
    <row r="175" spans="1:689" ht="16.5">
      <c r="A175" s="9" t="s">
        <v>343</v>
      </c>
      <c r="B175" s="14" t="s">
        <v>344</v>
      </c>
      <c r="C175" s="5" t="s">
        <v>12</v>
      </c>
      <c r="D175" s="15">
        <v>1</v>
      </c>
      <c r="E175" s="70"/>
      <c r="F175" s="69">
        <f t="shared" si="2"/>
        <v>0</v>
      </c>
    </row>
    <row r="176" spans="1:689" ht="16.5">
      <c r="A176" s="9" t="s">
        <v>345</v>
      </c>
      <c r="B176" s="14" t="s">
        <v>346</v>
      </c>
      <c r="C176" s="15" t="s">
        <v>70</v>
      </c>
      <c r="D176" s="15">
        <v>1</v>
      </c>
      <c r="E176" s="70"/>
      <c r="F176" s="69">
        <f t="shared" si="2"/>
        <v>0</v>
      </c>
    </row>
    <row r="177" spans="1:689" ht="16.5">
      <c r="A177" s="9" t="s">
        <v>347</v>
      </c>
      <c r="B177" s="4" t="s">
        <v>348</v>
      </c>
      <c r="C177" s="5" t="s">
        <v>12</v>
      </c>
      <c r="D177" s="15">
        <v>1</v>
      </c>
      <c r="E177" s="70"/>
      <c r="F177" s="69">
        <f t="shared" si="2"/>
        <v>0</v>
      </c>
    </row>
    <row r="178" spans="1:689" ht="16.5">
      <c r="A178" s="9" t="s">
        <v>349</v>
      </c>
      <c r="B178" s="4" t="s">
        <v>350</v>
      </c>
      <c r="C178" s="15" t="s">
        <v>70</v>
      </c>
      <c r="D178" s="15">
        <v>1</v>
      </c>
      <c r="E178" s="70"/>
      <c r="F178" s="69">
        <f t="shared" si="2"/>
        <v>0</v>
      </c>
    </row>
    <row r="179" spans="1:689" ht="16.5">
      <c r="A179" s="9" t="s">
        <v>351</v>
      </c>
      <c r="B179" s="14" t="s">
        <v>352</v>
      </c>
      <c r="C179" s="5" t="s">
        <v>12</v>
      </c>
      <c r="D179" s="15">
        <v>1</v>
      </c>
      <c r="E179" s="70"/>
      <c r="F179" s="69">
        <f t="shared" si="2"/>
        <v>0</v>
      </c>
    </row>
    <row r="180" spans="1:689" ht="16.5">
      <c r="A180" s="9" t="s">
        <v>353</v>
      </c>
      <c r="B180" s="17" t="s">
        <v>354</v>
      </c>
      <c r="C180" s="18" t="s">
        <v>70</v>
      </c>
      <c r="D180" s="18">
        <v>1</v>
      </c>
      <c r="E180" s="74"/>
      <c r="F180" s="69">
        <f t="shared" si="2"/>
        <v>0</v>
      </c>
    </row>
    <row r="181" spans="1:689" ht="16.5">
      <c r="A181" s="9" t="s">
        <v>355</v>
      </c>
      <c r="B181" s="14" t="s">
        <v>356</v>
      </c>
      <c r="C181" s="5" t="s">
        <v>12</v>
      </c>
      <c r="D181" s="18">
        <v>1</v>
      </c>
      <c r="E181" s="70"/>
      <c r="F181" s="69">
        <f t="shared" si="2"/>
        <v>0</v>
      </c>
    </row>
    <row r="182" spans="1:689" ht="16.5">
      <c r="A182" s="9" t="s">
        <v>357</v>
      </c>
      <c r="B182" s="14" t="s">
        <v>358</v>
      </c>
      <c r="C182" s="15" t="s">
        <v>70</v>
      </c>
      <c r="D182" s="18">
        <v>1</v>
      </c>
      <c r="E182" s="70"/>
      <c r="F182" s="69">
        <f t="shared" si="2"/>
        <v>0</v>
      </c>
    </row>
    <row r="183" spans="1:689" ht="16.5">
      <c r="A183" s="9" t="s">
        <v>359</v>
      </c>
      <c r="B183" s="14" t="s">
        <v>360</v>
      </c>
      <c r="C183" s="5" t="s">
        <v>12</v>
      </c>
      <c r="D183" s="18">
        <v>1</v>
      </c>
      <c r="E183" s="70"/>
      <c r="F183" s="69">
        <f t="shared" si="2"/>
        <v>0</v>
      </c>
    </row>
    <row r="184" spans="1:689" ht="16.5">
      <c r="A184" s="9" t="s">
        <v>361</v>
      </c>
      <c r="B184" s="14" t="s">
        <v>362</v>
      </c>
      <c r="C184" s="15" t="s">
        <v>70</v>
      </c>
      <c r="D184" s="18">
        <v>1</v>
      </c>
      <c r="E184" s="70"/>
      <c r="F184" s="69">
        <f t="shared" si="2"/>
        <v>0</v>
      </c>
    </row>
    <row r="185" spans="1:689" ht="16.5">
      <c r="A185" s="9" t="s">
        <v>363</v>
      </c>
      <c r="B185" s="14" t="s">
        <v>364</v>
      </c>
      <c r="C185" s="5" t="s">
        <v>12</v>
      </c>
      <c r="D185" s="18">
        <v>1</v>
      </c>
      <c r="E185" s="70"/>
      <c r="F185" s="69">
        <f t="shared" si="2"/>
        <v>0</v>
      </c>
    </row>
    <row r="186" spans="1:689" ht="15" customHeight="1">
      <c r="A186" s="9" t="s">
        <v>365</v>
      </c>
      <c r="B186" s="14" t="s">
        <v>366</v>
      </c>
      <c r="C186" s="15" t="s">
        <v>70</v>
      </c>
      <c r="D186" s="15">
        <v>1</v>
      </c>
      <c r="E186" s="70"/>
      <c r="F186" s="69">
        <f t="shared" si="2"/>
        <v>0</v>
      </c>
    </row>
    <row r="187" spans="1:689" ht="15" customHeight="1">
      <c r="A187" s="81" t="s">
        <v>367</v>
      </c>
      <c r="B187" s="82"/>
      <c r="C187" s="82"/>
      <c r="D187" s="82"/>
      <c r="E187" s="82"/>
      <c r="F187" s="83"/>
    </row>
    <row r="188" spans="1:689" ht="16.5">
      <c r="A188" s="42" t="s">
        <v>368</v>
      </c>
      <c r="B188" s="43" t="s">
        <v>369</v>
      </c>
      <c r="C188" s="5" t="s">
        <v>12</v>
      </c>
      <c r="D188" s="3">
        <v>1</v>
      </c>
      <c r="E188" s="71"/>
      <c r="F188" s="69">
        <f t="shared" si="2"/>
        <v>0</v>
      </c>
    </row>
    <row r="189" spans="1:689" s="29" customFormat="1" ht="32.25">
      <c r="A189" s="42" t="s">
        <v>370</v>
      </c>
      <c r="B189" s="44" t="s">
        <v>371</v>
      </c>
      <c r="C189" s="5" t="s">
        <v>12</v>
      </c>
      <c r="D189" s="3">
        <v>5</v>
      </c>
      <c r="E189" s="70"/>
      <c r="F189" s="69">
        <f t="shared" si="2"/>
        <v>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</row>
    <row r="190" spans="1:689" ht="32.25">
      <c r="A190" s="42" t="s">
        <v>372</v>
      </c>
      <c r="B190" s="43" t="s">
        <v>373</v>
      </c>
      <c r="C190" s="5" t="s">
        <v>12</v>
      </c>
      <c r="D190" s="3">
        <v>5</v>
      </c>
      <c r="E190" s="70"/>
      <c r="F190" s="69">
        <f t="shared" si="2"/>
        <v>0</v>
      </c>
    </row>
    <row r="191" spans="1:689" ht="16.5">
      <c r="A191" s="42" t="s">
        <v>374</v>
      </c>
      <c r="B191" s="43" t="s">
        <v>375</v>
      </c>
      <c r="C191" s="5" t="s">
        <v>12</v>
      </c>
      <c r="D191" s="3">
        <v>2</v>
      </c>
      <c r="E191" s="70"/>
      <c r="F191" s="69">
        <f t="shared" si="2"/>
        <v>0</v>
      </c>
    </row>
    <row r="192" spans="1:689" ht="16.5">
      <c r="A192" s="42" t="s">
        <v>376</v>
      </c>
      <c r="B192" s="45" t="s">
        <v>377</v>
      </c>
      <c r="C192" s="5" t="s">
        <v>12</v>
      </c>
      <c r="D192" s="3">
        <v>1</v>
      </c>
      <c r="E192" s="70"/>
      <c r="F192" s="69">
        <f t="shared" si="2"/>
        <v>0</v>
      </c>
    </row>
    <row r="193" spans="1:689">
      <c r="A193" s="42" t="s">
        <v>378</v>
      </c>
      <c r="B193" s="45" t="s">
        <v>379</v>
      </c>
      <c r="C193" s="13" t="s">
        <v>70</v>
      </c>
      <c r="D193" s="3">
        <v>1</v>
      </c>
      <c r="E193" s="70"/>
      <c r="F193" s="69">
        <f t="shared" si="2"/>
        <v>0</v>
      </c>
    </row>
    <row r="194" spans="1:689" ht="16.5">
      <c r="A194" s="42" t="s">
        <v>380</v>
      </c>
      <c r="B194" s="1" t="s">
        <v>381</v>
      </c>
      <c r="C194" s="5" t="s">
        <v>12</v>
      </c>
      <c r="D194" s="3">
        <v>5</v>
      </c>
      <c r="E194" s="72"/>
      <c r="F194" s="69">
        <f t="shared" si="2"/>
        <v>0</v>
      </c>
    </row>
    <row r="195" spans="1:689" ht="32.25">
      <c r="A195" s="42" t="s">
        <v>382</v>
      </c>
      <c r="B195" s="46" t="s">
        <v>383</v>
      </c>
      <c r="C195" s="5" t="s">
        <v>12</v>
      </c>
      <c r="D195" s="3">
        <v>1</v>
      </c>
      <c r="E195" s="70"/>
      <c r="F195" s="69">
        <f t="shared" si="2"/>
        <v>0</v>
      </c>
    </row>
    <row r="196" spans="1:689" s="29" customFormat="1">
      <c r="A196" s="42" t="s">
        <v>384</v>
      </c>
      <c r="B196" s="45" t="s">
        <v>385</v>
      </c>
      <c r="C196" s="13" t="s">
        <v>70</v>
      </c>
      <c r="D196" s="3">
        <v>1</v>
      </c>
      <c r="E196" s="70"/>
      <c r="F196" s="69">
        <f t="shared" si="2"/>
        <v>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6"/>
      <c r="KT196" s="6"/>
      <c r="KU196" s="6"/>
      <c r="KV196" s="6"/>
      <c r="KW196" s="6"/>
      <c r="KX196" s="6"/>
      <c r="KY196" s="6"/>
      <c r="KZ196" s="6"/>
      <c r="LA196" s="6"/>
      <c r="LB196" s="6"/>
      <c r="LC196" s="6"/>
      <c r="LD196" s="6"/>
      <c r="LE196" s="6"/>
      <c r="LF196" s="6"/>
      <c r="LG196" s="6"/>
      <c r="LH196" s="6"/>
      <c r="LI196" s="6"/>
      <c r="LJ196" s="6"/>
      <c r="LK196" s="6"/>
      <c r="LL196" s="6"/>
      <c r="LM196" s="6"/>
      <c r="LN196" s="6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  <c r="MA196" s="6"/>
      <c r="MB196" s="6"/>
      <c r="MC196" s="6"/>
      <c r="MD196" s="6"/>
      <c r="ME196" s="6"/>
      <c r="MF196" s="6"/>
      <c r="MG196" s="6"/>
      <c r="MH196" s="6"/>
      <c r="MI196" s="6"/>
      <c r="MJ196" s="6"/>
      <c r="MK196" s="6"/>
      <c r="ML196" s="6"/>
      <c r="MM196" s="6"/>
      <c r="MN196" s="6"/>
      <c r="MO196" s="6"/>
      <c r="MP196" s="6"/>
      <c r="MQ196" s="6"/>
      <c r="MR196" s="6"/>
      <c r="MS196" s="6"/>
      <c r="MT196" s="6"/>
      <c r="MU196" s="6"/>
      <c r="MV196" s="6"/>
      <c r="MW196" s="6"/>
      <c r="MX196" s="6"/>
      <c r="MY196" s="6"/>
      <c r="MZ196" s="6"/>
      <c r="NA196" s="6"/>
      <c r="NB196" s="6"/>
      <c r="NC196" s="6"/>
      <c r="ND196" s="6"/>
      <c r="NE196" s="6"/>
      <c r="NF196" s="6"/>
      <c r="NG196" s="6"/>
      <c r="NH196" s="6"/>
      <c r="NI196" s="6"/>
      <c r="NJ196" s="6"/>
      <c r="NK196" s="6"/>
      <c r="NL196" s="6"/>
      <c r="NM196" s="6"/>
      <c r="NN196" s="6"/>
      <c r="NO196" s="6"/>
      <c r="NP196" s="6"/>
      <c r="NQ196" s="6"/>
      <c r="NR196" s="6"/>
      <c r="NS196" s="6"/>
      <c r="NT196" s="6"/>
      <c r="NU196" s="6"/>
      <c r="NV196" s="6"/>
      <c r="NW196" s="6"/>
      <c r="NX196" s="6"/>
      <c r="NY196" s="6"/>
      <c r="NZ196" s="6"/>
      <c r="OA196" s="6"/>
      <c r="OB196" s="6"/>
      <c r="OC196" s="6"/>
      <c r="OD196" s="6"/>
      <c r="OE196" s="6"/>
      <c r="OF196" s="6"/>
      <c r="OG196" s="6"/>
      <c r="OH196" s="6"/>
      <c r="OI196" s="6"/>
      <c r="OJ196" s="6"/>
      <c r="OK196" s="6"/>
      <c r="OL196" s="6"/>
      <c r="OM196" s="6"/>
      <c r="ON196" s="6"/>
      <c r="OO196" s="6"/>
      <c r="OP196" s="6"/>
      <c r="OQ196" s="6"/>
      <c r="OR196" s="6"/>
      <c r="OS196" s="6"/>
      <c r="OT196" s="6"/>
      <c r="OU196" s="6"/>
      <c r="OV196" s="6"/>
      <c r="OW196" s="6"/>
      <c r="OX196" s="6"/>
      <c r="OY196" s="6"/>
      <c r="OZ196" s="6"/>
      <c r="PA196" s="6"/>
      <c r="PB196" s="6"/>
      <c r="PC196" s="6"/>
      <c r="PD196" s="6"/>
      <c r="PE196" s="6"/>
      <c r="PF196" s="6"/>
      <c r="PG196" s="6"/>
      <c r="PH196" s="6"/>
      <c r="PI196" s="6"/>
      <c r="PJ196" s="6"/>
      <c r="PK196" s="6"/>
      <c r="PL196" s="6"/>
      <c r="PM196" s="6"/>
      <c r="PN196" s="6"/>
      <c r="PO196" s="6"/>
      <c r="PP196" s="6"/>
      <c r="PQ196" s="6"/>
      <c r="PR196" s="6"/>
      <c r="PS196" s="6"/>
      <c r="PT196" s="6"/>
      <c r="PU196" s="6"/>
      <c r="PV196" s="6"/>
      <c r="PW196" s="6"/>
      <c r="PX196" s="6"/>
      <c r="PY196" s="6"/>
      <c r="PZ196" s="6"/>
      <c r="QA196" s="6"/>
      <c r="QB196" s="6"/>
      <c r="QC196" s="6"/>
      <c r="QD196" s="6"/>
      <c r="QE196" s="6"/>
      <c r="QF196" s="6"/>
      <c r="QG196" s="6"/>
      <c r="QH196" s="6"/>
      <c r="QI196" s="6"/>
      <c r="QJ196" s="6"/>
      <c r="QK196" s="6"/>
      <c r="QL196" s="6"/>
      <c r="QM196" s="6"/>
      <c r="QN196" s="6"/>
      <c r="QO196" s="6"/>
      <c r="QP196" s="6"/>
      <c r="QQ196" s="6"/>
      <c r="QR196" s="6"/>
      <c r="QS196" s="6"/>
      <c r="QT196" s="6"/>
      <c r="QU196" s="6"/>
      <c r="QV196" s="6"/>
      <c r="QW196" s="6"/>
      <c r="QX196" s="6"/>
      <c r="QY196" s="6"/>
      <c r="QZ196" s="6"/>
      <c r="RA196" s="6"/>
      <c r="RB196" s="6"/>
      <c r="RC196" s="6"/>
      <c r="RD196" s="6"/>
      <c r="RE196" s="6"/>
      <c r="RF196" s="6"/>
      <c r="RG196" s="6"/>
      <c r="RH196" s="6"/>
      <c r="RI196" s="6"/>
      <c r="RJ196" s="6"/>
      <c r="RK196" s="6"/>
      <c r="RL196" s="6"/>
      <c r="RM196" s="6"/>
      <c r="RN196" s="6"/>
      <c r="RO196" s="6"/>
      <c r="RP196" s="6"/>
      <c r="RQ196" s="6"/>
      <c r="RR196" s="6"/>
      <c r="RS196" s="6"/>
      <c r="RT196" s="6"/>
      <c r="RU196" s="6"/>
      <c r="RV196" s="6"/>
      <c r="RW196" s="6"/>
      <c r="RX196" s="6"/>
      <c r="RY196" s="6"/>
      <c r="RZ196" s="6"/>
      <c r="SA196" s="6"/>
      <c r="SB196" s="6"/>
      <c r="SC196" s="6"/>
      <c r="SD196" s="6"/>
      <c r="SE196" s="6"/>
      <c r="SF196" s="6"/>
      <c r="SG196" s="6"/>
      <c r="SH196" s="6"/>
      <c r="SI196" s="6"/>
      <c r="SJ196" s="6"/>
      <c r="SK196" s="6"/>
      <c r="SL196" s="6"/>
      <c r="SM196" s="6"/>
      <c r="SN196" s="6"/>
      <c r="SO196" s="6"/>
      <c r="SP196" s="6"/>
      <c r="SQ196" s="6"/>
      <c r="SR196" s="6"/>
      <c r="SS196" s="6"/>
      <c r="ST196" s="6"/>
      <c r="SU196" s="6"/>
      <c r="SV196" s="6"/>
      <c r="SW196" s="6"/>
      <c r="SX196" s="6"/>
      <c r="SY196" s="6"/>
      <c r="SZ196" s="6"/>
      <c r="TA196" s="6"/>
      <c r="TB196" s="6"/>
      <c r="TC196" s="6"/>
      <c r="TD196" s="6"/>
      <c r="TE196" s="6"/>
      <c r="TF196" s="6"/>
      <c r="TG196" s="6"/>
      <c r="TH196" s="6"/>
      <c r="TI196" s="6"/>
      <c r="TJ196" s="6"/>
      <c r="TK196" s="6"/>
      <c r="TL196" s="6"/>
      <c r="TM196" s="6"/>
      <c r="TN196" s="6"/>
      <c r="TO196" s="6"/>
      <c r="TP196" s="6"/>
      <c r="TQ196" s="6"/>
      <c r="TR196" s="6"/>
      <c r="TS196" s="6"/>
      <c r="TT196" s="6"/>
      <c r="TU196" s="6"/>
      <c r="TV196" s="6"/>
      <c r="TW196" s="6"/>
      <c r="TX196" s="6"/>
      <c r="TY196" s="6"/>
      <c r="TZ196" s="6"/>
      <c r="UA196" s="6"/>
      <c r="UB196" s="6"/>
      <c r="UC196" s="6"/>
      <c r="UD196" s="6"/>
      <c r="UE196" s="6"/>
      <c r="UF196" s="6"/>
      <c r="UG196" s="6"/>
      <c r="UH196" s="6"/>
      <c r="UI196" s="6"/>
      <c r="UJ196" s="6"/>
      <c r="UK196" s="6"/>
      <c r="UL196" s="6"/>
      <c r="UM196" s="6"/>
      <c r="UN196" s="6"/>
      <c r="UO196" s="6"/>
      <c r="UP196" s="6"/>
      <c r="UQ196" s="6"/>
      <c r="UR196" s="6"/>
      <c r="US196" s="6"/>
      <c r="UT196" s="6"/>
      <c r="UU196" s="6"/>
      <c r="UV196" s="6"/>
      <c r="UW196" s="6"/>
      <c r="UX196" s="6"/>
      <c r="UY196" s="6"/>
      <c r="UZ196" s="6"/>
      <c r="VA196" s="6"/>
      <c r="VB196" s="6"/>
      <c r="VC196" s="6"/>
      <c r="VD196" s="6"/>
      <c r="VE196" s="6"/>
      <c r="VF196" s="6"/>
      <c r="VG196" s="6"/>
      <c r="VH196" s="6"/>
      <c r="VI196" s="6"/>
      <c r="VJ196" s="6"/>
      <c r="VK196" s="6"/>
      <c r="VL196" s="6"/>
      <c r="VM196" s="6"/>
      <c r="VN196" s="6"/>
      <c r="VO196" s="6"/>
      <c r="VP196" s="6"/>
      <c r="VQ196" s="6"/>
      <c r="VR196" s="6"/>
      <c r="VS196" s="6"/>
      <c r="VT196" s="6"/>
      <c r="VU196" s="6"/>
      <c r="VV196" s="6"/>
      <c r="VW196" s="6"/>
      <c r="VX196" s="6"/>
      <c r="VY196" s="6"/>
      <c r="VZ196" s="6"/>
      <c r="WA196" s="6"/>
      <c r="WB196" s="6"/>
      <c r="WC196" s="6"/>
      <c r="WD196" s="6"/>
      <c r="WE196" s="6"/>
      <c r="WF196" s="6"/>
      <c r="WG196" s="6"/>
      <c r="WH196" s="6"/>
      <c r="WI196" s="6"/>
      <c r="WJ196" s="6"/>
      <c r="WK196" s="6"/>
      <c r="WL196" s="6"/>
      <c r="WM196" s="6"/>
      <c r="WN196" s="6"/>
      <c r="WO196" s="6"/>
      <c r="WP196" s="6"/>
      <c r="WQ196" s="6"/>
      <c r="WR196" s="6"/>
      <c r="WS196" s="6"/>
      <c r="WT196" s="6"/>
      <c r="WU196" s="6"/>
      <c r="WV196" s="6"/>
      <c r="WW196" s="6"/>
      <c r="WX196" s="6"/>
      <c r="WY196" s="6"/>
      <c r="WZ196" s="6"/>
      <c r="XA196" s="6"/>
      <c r="XB196" s="6"/>
      <c r="XC196" s="6"/>
      <c r="XD196" s="6"/>
      <c r="XE196" s="6"/>
      <c r="XF196" s="6"/>
      <c r="XG196" s="6"/>
      <c r="XH196" s="6"/>
      <c r="XI196" s="6"/>
      <c r="XJ196" s="6"/>
      <c r="XK196" s="6"/>
      <c r="XL196" s="6"/>
      <c r="XM196" s="6"/>
      <c r="XN196" s="6"/>
      <c r="XO196" s="6"/>
      <c r="XP196" s="6"/>
      <c r="XQ196" s="6"/>
      <c r="XR196" s="6"/>
      <c r="XS196" s="6"/>
      <c r="XT196" s="6"/>
      <c r="XU196" s="6"/>
      <c r="XV196" s="6"/>
      <c r="XW196" s="6"/>
      <c r="XX196" s="6"/>
      <c r="XY196" s="6"/>
      <c r="XZ196" s="6"/>
      <c r="YA196" s="6"/>
      <c r="YB196" s="6"/>
      <c r="YC196" s="6"/>
      <c r="YD196" s="6"/>
      <c r="YE196" s="6"/>
      <c r="YF196" s="6"/>
      <c r="YG196" s="6"/>
      <c r="YH196" s="6"/>
      <c r="YI196" s="6"/>
      <c r="YJ196" s="6"/>
      <c r="YK196" s="6"/>
      <c r="YL196" s="6"/>
      <c r="YM196" s="6"/>
      <c r="YN196" s="6"/>
      <c r="YO196" s="6"/>
      <c r="YP196" s="6"/>
      <c r="YQ196" s="6"/>
      <c r="YR196" s="6"/>
      <c r="YS196" s="6"/>
      <c r="YT196" s="6"/>
      <c r="YU196" s="6"/>
      <c r="YV196" s="6"/>
      <c r="YW196" s="6"/>
      <c r="YX196" s="6"/>
      <c r="YY196" s="6"/>
      <c r="YZ196" s="6"/>
      <c r="ZA196" s="6"/>
      <c r="ZB196" s="6"/>
      <c r="ZC196" s="6"/>
      <c r="ZD196" s="6"/>
      <c r="ZE196" s="6"/>
      <c r="ZF196" s="6"/>
      <c r="ZG196" s="6"/>
      <c r="ZH196" s="6"/>
      <c r="ZI196" s="6"/>
      <c r="ZJ196" s="6"/>
      <c r="ZK196" s="6"/>
      <c r="ZL196" s="6"/>
      <c r="ZM196" s="6"/>
    </row>
    <row r="197" spans="1:689" s="41" customFormat="1" ht="16.5">
      <c r="A197" s="42" t="s">
        <v>386</v>
      </c>
      <c r="B197" s="45" t="s">
        <v>387</v>
      </c>
      <c r="C197" s="5" t="s">
        <v>12</v>
      </c>
      <c r="D197" s="3">
        <v>1</v>
      </c>
      <c r="E197" s="70"/>
      <c r="F197" s="69">
        <f t="shared" si="2"/>
        <v>0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6"/>
      <c r="KT197" s="6"/>
      <c r="KU197" s="6"/>
      <c r="KV197" s="6"/>
      <c r="KW197" s="6"/>
      <c r="KX197" s="6"/>
      <c r="KY197" s="6"/>
      <c r="KZ197" s="6"/>
      <c r="LA197" s="6"/>
      <c r="LB197" s="6"/>
      <c r="LC197" s="6"/>
      <c r="LD197" s="6"/>
      <c r="LE197" s="6"/>
      <c r="LF197" s="6"/>
      <c r="LG197" s="6"/>
      <c r="LH197" s="6"/>
      <c r="LI197" s="6"/>
      <c r="LJ197" s="6"/>
      <c r="LK197" s="6"/>
      <c r="LL197" s="6"/>
      <c r="LM197" s="6"/>
      <c r="LN197" s="6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  <c r="MA197" s="6"/>
      <c r="MB197" s="6"/>
      <c r="MC197" s="6"/>
      <c r="MD197" s="6"/>
      <c r="ME197" s="6"/>
      <c r="MF197" s="6"/>
      <c r="MG197" s="6"/>
      <c r="MH197" s="6"/>
      <c r="MI197" s="6"/>
      <c r="MJ197" s="6"/>
      <c r="MK197" s="6"/>
      <c r="ML197" s="6"/>
      <c r="MM197" s="6"/>
      <c r="MN197" s="6"/>
      <c r="MO197" s="6"/>
      <c r="MP197" s="6"/>
      <c r="MQ197" s="6"/>
      <c r="MR197" s="6"/>
      <c r="MS197" s="6"/>
      <c r="MT197" s="6"/>
      <c r="MU197" s="6"/>
      <c r="MV197" s="6"/>
      <c r="MW197" s="6"/>
      <c r="MX197" s="6"/>
      <c r="MY197" s="6"/>
      <c r="MZ197" s="6"/>
      <c r="NA197" s="6"/>
      <c r="NB197" s="6"/>
      <c r="NC197" s="6"/>
      <c r="ND197" s="6"/>
      <c r="NE197" s="6"/>
      <c r="NF197" s="6"/>
      <c r="NG197" s="6"/>
      <c r="NH197" s="6"/>
      <c r="NI197" s="6"/>
      <c r="NJ197" s="6"/>
      <c r="NK197" s="6"/>
      <c r="NL197" s="6"/>
      <c r="NM197" s="6"/>
      <c r="NN197" s="6"/>
      <c r="NO197" s="6"/>
      <c r="NP197" s="6"/>
      <c r="NQ197" s="6"/>
      <c r="NR197" s="6"/>
      <c r="NS197" s="6"/>
      <c r="NT197" s="6"/>
      <c r="NU197" s="6"/>
      <c r="NV197" s="6"/>
      <c r="NW197" s="6"/>
      <c r="NX197" s="6"/>
      <c r="NY197" s="6"/>
      <c r="NZ197" s="6"/>
      <c r="OA197" s="6"/>
      <c r="OB197" s="6"/>
      <c r="OC197" s="6"/>
      <c r="OD197" s="6"/>
      <c r="OE197" s="6"/>
      <c r="OF197" s="6"/>
      <c r="OG197" s="6"/>
      <c r="OH197" s="6"/>
      <c r="OI197" s="6"/>
      <c r="OJ197" s="6"/>
      <c r="OK197" s="6"/>
      <c r="OL197" s="6"/>
      <c r="OM197" s="6"/>
      <c r="ON197" s="6"/>
      <c r="OO197" s="6"/>
      <c r="OP197" s="6"/>
      <c r="OQ197" s="6"/>
      <c r="OR197" s="6"/>
      <c r="OS197" s="6"/>
      <c r="OT197" s="6"/>
      <c r="OU197" s="6"/>
      <c r="OV197" s="6"/>
      <c r="OW197" s="6"/>
      <c r="OX197" s="6"/>
      <c r="OY197" s="6"/>
      <c r="OZ197" s="6"/>
      <c r="PA197" s="6"/>
      <c r="PB197" s="6"/>
      <c r="PC197" s="6"/>
      <c r="PD197" s="6"/>
      <c r="PE197" s="6"/>
      <c r="PF197" s="6"/>
      <c r="PG197" s="6"/>
      <c r="PH197" s="6"/>
      <c r="PI197" s="6"/>
      <c r="PJ197" s="6"/>
      <c r="PK197" s="6"/>
      <c r="PL197" s="6"/>
      <c r="PM197" s="6"/>
      <c r="PN197" s="6"/>
      <c r="PO197" s="6"/>
      <c r="PP197" s="6"/>
      <c r="PQ197" s="6"/>
      <c r="PR197" s="6"/>
      <c r="PS197" s="6"/>
      <c r="PT197" s="6"/>
      <c r="PU197" s="6"/>
      <c r="PV197" s="6"/>
      <c r="PW197" s="6"/>
      <c r="PX197" s="6"/>
      <c r="PY197" s="6"/>
      <c r="PZ197" s="6"/>
      <c r="QA197" s="6"/>
      <c r="QB197" s="6"/>
      <c r="QC197" s="6"/>
      <c r="QD197" s="6"/>
      <c r="QE197" s="6"/>
      <c r="QF197" s="6"/>
      <c r="QG197" s="6"/>
      <c r="QH197" s="6"/>
      <c r="QI197" s="6"/>
      <c r="QJ197" s="6"/>
      <c r="QK197" s="6"/>
      <c r="QL197" s="6"/>
      <c r="QM197" s="6"/>
      <c r="QN197" s="6"/>
      <c r="QO197" s="6"/>
      <c r="QP197" s="6"/>
      <c r="QQ197" s="6"/>
      <c r="QR197" s="6"/>
      <c r="QS197" s="6"/>
      <c r="QT197" s="6"/>
      <c r="QU197" s="6"/>
      <c r="QV197" s="6"/>
      <c r="QW197" s="6"/>
      <c r="QX197" s="6"/>
      <c r="QY197" s="6"/>
      <c r="QZ197" s="6"/>
      <c r="RA197" s="6"/>
      <c r="RB197" s="6"/>
      <c r="RC197" s="6"/>
      <c r="RD197" s="6"/>
      <c r="RE197" s="6"/>
      <c r="RF197" s="6"/>
      <c r="RG197" s="6"/>
      <c r="RH197" s="6"/>
      <c r="RI197" s="6"/>
      <c r="RJ197" s="6"/>
      <c r="RK197" s="6"/>
      <c r="RL197" s="6"/>
      <c r="RM197" s="6"/>
      <c r="RN197" s="6"/>
      <c r="RO197" s="6"/>
      <c r="RP197" s="6"/>
      <c r="RQ197" s="6"/>
      <c r="RR197" s="6"/>
      <c r="RS197" s="6"/>
      <c r="RT197" s="6"/>
      <c r="RU197" s="6"/>
      <c r="RV197" s="6"/>
      <c r="RW197" s="6"/>
      <c r="RX197" s="6"/>
      <c r="RY197" s="6"/>
      <c r="RZ197" s="6"/>
      <c r="SA197" s="6"/>
      <c r="SB197" s="6"/>
      <c r="SC197" s="6"/>
      <c r="SD197" s="6"/>
      <c r="SE197" s="6"/>
      <c r="SF197" s="6"/>
      <c r="SG197" s="6"/>
      <c r="SH197" s="6"/>
      <c r="SI197" s="6"/>
      <c r="SJ197" s="6"/>
      <c r="SK197" s="6"/>
      <c r="SL197" s="6"/>
      <c r="SM197" s="6"/>
      <c r="SN197" s="6"/>
      <c r="SO197" s="6"/>
      <c r="SP197" s="6"/>
      <c r="SQ197" s="6"/>
      <c r="SR197" s="6"/>
      <c r="SS197" s="6"/>
      <c r="ST197" s="6"/>
      <c r="SU197" s="6"/>
      <c r="SV197" s="6"/>
      <c r="SW197" s="6"/>
      <c r="SX197" s="6"/>
      <c r="SY197" s="6"/>
      <c r="SZ197" s="6"/>
      <c r="TA197" s="6"/>
      <c r="TB197" s="6"/>
      <c r="TC197" s="6"/>
      <c r="TD197" s="6"/>
      <c r="TE197" s="6"/>
      <c r="TF197" s="6"/>
      <c r="TG197" s="6"/>
      <c r="TH197" s="6"/>
      <c r="TI197" s="6"/>
      <c r="TJ197" s="6"/>
      <c r="TK197" s="6"/>
      <c r="TL197" s="6"/>
      <c r="TM197" s="6"/>
      <c r="TN197" s="6"/>
      <c r="TO197" s="6"/>
      <c r="TP197" s="6"/>
      <c r="TQ197" s="6"/>
      <c r="TR197" s="6"/>
      <c r="TS197" s="6"/>
      <c r="TT197" s="6"/>
      <c r="TU197" s="6"/>
      <c r="TV197" s="6"/>
      <c r="TW197" s="6"/>
      <c r="TX197" s="6"/>
      <c r="TY197" s="6"/>
      <c r="TZ197" s="6"/>
      <c r="UA197" s="6"/>
      <c r="UB197" s="6"/>
      <c r="UC197" s="6"/>
      <c r="UD197" s="6"/>
      <c r="UE197" s="6"/>
      <c r="UF197" s="6"/>
      <c r="UG197" s="6"/>
      <c r="UH197" s="6"/>
      <c r="UI197" s="6"/>
      <c r="UJ197" s="6"/>
      <c r="UK197" s="6"/>
      <c r="UL197" s="6"/>
      <c r="UM197" s="6"/>
      <c r="UN197" s="6"/>
      <c r="UO197" s="6"/>
      <c r="UP197" s="6"/>
      <c r="UQ197" s="6"/>
      <c r="UR197" s="6"/>
      <c r="US197" s="6"/>
      <c r="UT197" s="6"/>
      <c r="UU197" s="6"/>
      <c r="UV197" s="6"/>
      <c r="UW197" s="6"/>
      <c r="UX197" s="6"/>
      <c r="UY197" s="6"/>
      <c r="UZ197" s="6"/>
      <c r="VA197" s="6"/>
      <c r="VB197" s="6"/>
      <c r="VC197" s="6"/>
      <c r="VD197" s="6"/>
      <c r="VE197" s="6"/>
      <c r="VF197" s="6"/>
      <c r="VG197" s="6"/>
      <c r="VH197" s="6"/>
      <c r="VI197" s="6"/>
      <c r="VJ197" s="6"/>
      <c r="VK197" s="6"/>
      <c r="VL197" s="6"/>
      <c r="VM197" s="6"/>
      <c r="VN197" s="6"/>
      <c r="VO197" s="6"/>
      <c r="VP197" s="6"/>
      <c r="VQ197" s="6"/>
      <c r="VR197" s="6"/>
      <c r="VS197" s="6"/>
      <c r="VT197" s="6"/>
      <c r="VU197" s="6"/>
      <c r="VV197" s="6"/>
      <c r="VW197" s="6"/>
      <c r="VX197" s="6"/>
      <c r="VY197" s="6"/>
      <c r="VZ197" s="6"/>
      <c r="WA197" s="6"/>
      <c r="WB197" s="6"/>
      <c r="WC197" s="6"/>
      <c r="WD197" s="6"/>
      <c r="WE197" s="6"/>
      <c r="WF197" s="6"/>
      <c r="WG197" s="6"/>
      <c r="WH197" s="6"/>
      <c r="WI197" s="6"/>
      <c r="WJ197" s="6"/>
      <c r="WK197" s="6"/>
      <c r="WL197" s="6"/>
      <c r="WM197" s="6"/>
      <c r="WN197" s="6"/>
      <c r="WO197" s="6"/>
      <c r="WP197" s="6"/>
      <c r="WQ197" s="6"/>
      <c r="WR197" s="6"/>
      <c r="WS197" s="6"/>
      <c r="WT197" s="6"/>
      <c r="WU197" s="6"/>
      <c r="WV197" s="6"/>
      <c r="WW197" s="6"/>
      <c r="WX197" s="6"/>
      <c r="WY197" s="6"/>
      <c r="WZ197" s="6"/>
      <c r="XA197" s="6"/>
      <c r="XB197" s="6"/>
      <c r="XC197" s="6"/>
      <c r="XD197" s="6"/>
      <c r="XE197" s="6"/>
      <c r="XF197" s="6"/>
      <c r="XG197" s="6"/>
      <c r="XH197" s="6"/>
      <c r="XI197" s="6"/>
      <c r="XJ197" s="6"/>
      <c r="XK197" s="6"/>
      <c r="XL197" s="6"/>
      <c r="XM197" s="6"/>
      <c r="XN197" s="6"/>
      <c r="XO197" s="6"/>
      <c r="XP197" s="6"/>
      <c r="XQ197" s="6"/>
      <c r="XR197" s="6"/>
      <c r="XS197" s="6"/>
      <c r="XT197" s="6"/>
      <c r="XU197" s="6"/>
      <c r="XV197" s="6"/>
      <c r="XW197" s="6"/>
      <c r="XX197" s="6"/>
      <c r="XY197" s="6"/>
      <c r="XZ197" s="6"/>
      <c r="YA197" s="6"/>
      <c r="YB197" s="6"/>
      <c r="YC197" s="6"/>
      <c r="YD197" s="6"/>
      <c r="YE197" s="6"/>
      <c r="YF197" s="6"/>
      <c r="YG197" s="6"/>
      <c r="YH197" s="6"/>
      <c r="YI197" s="6"/>
      <c r="YJ197" s="6"/>
      <c r="YK197" s="6"/>
      <c r="YL197" s="6"/>
      <c r="YM197" s="6"/>
      <c r="YN197" s="6"/>
      <c r="YO197" s="6"/>
      <c r="YP197" s="6"/>
      <c r="YQ197" s="6"/>
      <c r="YR197" s="6"/>
      <c r="YS197" s="6"/>
      <c r="YT197" s="6"/>
      <c r="YU197" s="6"/>
      <c r="YV197" s="6"/>
      <c r="YW197" s="6"/>
      <c r="YX197" s="6"/>
      <c r="YY197" s="6"/>
      <c r="YZ197" s="6"/>
      <c r="ZA197" s="6"/>
      <c r="ZB197" s="6"/>
      <c r="ZC197" s="6"/>
      <c r="ZD197" s="6"/>
      <c r="ZE197" s="6"/>
      <c r="ZF197" s="6"/>
      <c r="ZG197" s="6"/>
      <c r="ZH197" s="6"/>
      <c r="ZI197" s="6"/>
      <c r="ZJ197" s="6"/>
      <c r="ZK197" s="6"/>
      <c r="ZL197" s="6"/>
      <c r="ZM197" s="6"/>
    </row>
    <row r="198" spans="1:689" s="41" customFormat="1" ht="16.5">
      <c r="A198" s="42" t="s">
        <v>388</v>
      </c>
      <c r="B198" s="43" t="s">
        <v>389</v>
      </c>
      <c r="C198" s="5" t="s">
        <v>12</v>
      </c>
      <c r="D198" s="3">
        <v>1</v>
      </c>
      <c r="E198" s="70"/>
      <c r="F198" s="69">
        <f t="shared" si="2"/>
        <v>0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6"/>
      <c r="KT198" s="6"/>
      <c r="KU198" s="6"/>
      <c r="KV198" s="6"/>
      <c r="KW198" s="6"/>
      <c r="KX198" s="6"/>
      <c r="KY198" s="6"/>
      <c r="KZ198" s="6"/>
      <c r="LA198" s="6"/>
      <c r="LB198" s="6"/>
      <c r="LC198" s="6"/>
      <c r="LD198" s="6"/>
      <c r="LE198" s="6"/>
      <c r="LF198" s="6"/>
      <c r="LG198" s="6"/>
      <c r="LH198" s="6"/>
      <c r="LI198" s="6"/>
      <c r="LJ198" s="6"/>
      <c r="LK198" s="6"/>
      <c r="LL198" s="6"/>
      <c r="LM198" s="6"/>
      <c r="LN198" s="6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  <c r="MA198" s="6"/>
      <c r="MB198" s="6"/>
      <c r="MC198" s="6"/>
      <c r="MD198" s="6"/>
      <c r="ME198" s="6"/>
      <c r="MF198" s="6"/>
      <c r="MG198" s="6"/>
      <c r="MH198" s="6"/>
      <c r="MI198" s="6"/>
      <c r="MJ198" s="6"/>
      <c r="MK198" s="6"/>
      <c r="ML198" s="6"/>
      <c r="MM198" s="6"/>
      <c r="MN198" s="6"/>
      <c r="MO198" s="6"/>
      <c r="MP198" s="6"/>
      <c r="MQ198" s="6"/>
      <c r="MR198" s="6"/>
      <c r="MS198" s="6"/>
      <c r="MT198" s="6"/>
      <c r="MU198" s="6"/>
      <c r="MV198" s="6"/>
      <c r="MW198" s="6"/>
      <c r="MX198" s="6"/>
      <c r="MY198" s="6"/>
      <c r="MZ198" s="6"/>
      <c r="NA198" s="6"/>
      <c r="NB198" s="6"/>
      <c r="NC198" s="6"/>
      <c r="ND198" s="6"/>
      <c r="NE198" s="6"/>
      <c r="NF198" s="6"/>
      <c r="NG198" s="6"/>
      <c r="NH198" s="6"/>
      <c r="NI198" s="6"/>
      <c r="NJ198" s="6"/>
      <c r="NK198" s="6"/>
      <c r="NL198" s="6"/>
      <c r="NM198" s="6"/>
      <c r="NN198" s="6"/>
      <c r="NO198" s="6"/>
      <c r="NP198" s="6"/>
      <c r="NQ198" s="6"/>
      <c r="NR198" s="6"/>
      <c r="NS198" s="6"/>
      <c r="NT198" s="6"/>
      <c r="NU198" s="6"/>
      <c r="NV198" s="6"/>
      <c r="NW198" s="6"/>
      <c r="NX198" s="6"/>
      <c r="NY198" s="6"/>
      <c r="NZ198" s="6"/>
      <c r="OA198" s="6"/>
      <c r="OB198" s="6"/>
      <c r="OC198" s="6"/>
      <c r="OD198" s="6"/>
      <c r="OE198" s="6"/>
      <c r="OF198" s="6"/>
      <c r="OG198" s="6"/>
      <c r="OH198" s="6"/>
      <c r="OI198" s="6"/>
      <c r="OJ198" s="6"/>
      <c r="OK198" s="6"/>
      <c r="OL198" s="6"/>
      <c r="OM198" s="6"/>
      <c r="ON198" s="6"/>
      <c r="OO198" s="6"/>
      <c r="OP198" s="6"/>
      <c r="OQ198" s="6"/>
      <c r="OR198" s="6"/>
      <c r="OS198" s="6"/>
      <c r="OT198" s="6"/>
      <c r="OU198" s="6"/>
      <c r="OV198" s="6"/>
      <c r="OW198" s="6"/>
      <c r="OX198" s="6"/>
      <c r="OY198" s="6"/>
      <c r="OZ198" s="6"/>
      <c r="PA198" s="6"/>
      <c r="PB198" s="6"/>
      <c r="PC198" s="6"/>
      <c r="PD198" s="6"/>
      <c r="PE198" s="6"/>
      <c r="PF198" s="6"/>
      <c r="PG198" s="6"/>
      <c r="PH198" s="6"/>
      <c r="PI198" s="6"/>
      <c r="PJ198" s="6"/>
      <c r="PK198" s="6"/>
      <c r="PL198" s="6"/>
      <c r="PM198" s="6"/>
      <c r="PN198" s="6"/>
      <c r="PO198" s="6"/>
      <c r="PP198" s="6"/>
      <c r="PQ198" s="6"/>
      <c r="PR198" s="6"/>
      <c r="PS198" s="6"/>
      <c r="PT198" s="6"/>
      <c r="PU198" s="6"/>
      <c r="PV198" s="6"/>
      <c r="PW198" s="6"/>
      <c r="PX198" s="6"/>
      <c r="PY198" s="6"/>
      <c r="PZ198" s="6"/>
      <c r="QA198" s="6"/>
      <c r="QB198" s="6"/>
      <c r="QC198" s="6"/>
      <c r="QD198" s="6"/>
      <c r="QE198" s="6"/>
      <c r="QF198" s="6"/>
      <c r="QG198" s="6"/>
      <c r="QH198" s="6"/>
      <c r="QI198" s="6"/>
      <c r="QJ198" s="6"/>
      <c r="QK198" s="6"/>
      <c r="QL198" s="6"/>
      <c r="QM198" s="6"/>
      <c r="QN198" s="6"/>
      <c r="QO198" s="6"/>
      <c r="QP198" s="6"/>
      <c r="QQ198" s="6"/>
      <c r="QR198" s="6"/>
      <c r="QS198" s="6"/>
      <c r="QT198" s="6"/>
      <c r="QU198" s="6"/>
      <c r="QV198" s="6"/>
      <c r="QW198" s="6"/>
      <c r="QX198" s="6"/>
      <c r="QY198" s="6"/>
      <c r="QZ198" s="6"/>
      <c r="RA198" s="6"/>
      <c r="RB198" s="6"/>
      <c r="RC198" s="6"/>
      <c r="RD198" s="6"/>
      <c r="RE198" s="6"/>
      <c r="RF198" s="6"/>
      <c r="RG198" s="6"/>
      <c r="RH198" s="6"/>
      <c r="RI198" s="6"/>
      <c r="RJ198" s="6"/>
      <c r="RK198" s="6"/>
      <c r="RL198" s="6"/>
      <c r="RM198" s="6"/>
      <c r="RN198" s="6"/>
      <c r="RO198" s="6"/>
      <c r="RP198" s="6"/>
      <c r="RQ198" s="6"/>
      <c r="RR198" s="6"/>
      <c r="RS198" s="6"/>
      <c r="RT198" s="6"/>
      <c r="RU198" s="6"/>
      <c r="RV198" s="6"/>
      <c r="RW198" s="6"/>
      <c r="RX198" s="6"/>
      <c r="RY198" s="6"/>
      <c r="RZ198" s="6"/>
      <c r="SA198" s="6"/>
      <c r="SB198" s="6"/>
      <c r="SC198" s="6"/>
      <c r="SD198" s="6"/>
      <c r="SE198" s="6"/>
      <c r="SF198" s="6"/>
      <c r="SG198" s="6"/>
      <c r="SH198" s="6"/>
      <c r="SI198" s="6"/>
      <c r="SJ198" s="6"/>
      <c r="SK198" s="6"/>
      <c r="SL198" s="6"/>
      <c r="SM198" s="6"/>
      <c r="SN198" s="6"/>
      <c r="SO198" s="6"/>
      <c r="SP198" s="6"/>
      <c r="SQ198" s="6"/>
      <c r="SR198" s="6"/>
      <c r="SS198" s="6"/>
      <c r="ST198" s="6"/>
      <c r="SU198" s="6"/>
      <c r="SV198" s="6"/>
      <c r="SW198" s="6"/>
      <c r="SX198" s="6"/>
      <c r="SY198" s="6"/>
      <c r="SZ198" s="6"/>
      <c r="TA198" s="6"/>
      <c r="TB198" s="6"/>
      <c r="TC198" s="6"/>
      <c r="TD198" s="6"/>
      <c r="TE198" s="6"/>
      <c r="TF198" s="6"/>
      <c r="TG198" s="6"/>
      <c r="TH198" s="6"/>
      <c r="TI198" s="6"/>
      <c r="TJ198" s="6"/>
      <c r="TK198" s="6"/>
      <c r="TL198" s="6"/>
      <c r="TM198" s="6"/>
      <c r="TN198" s="6"/>
      <c r="TO198" s="6"/>
      <c r="TP198" s="6"/>
      <c r="TQ198" s="6"/>
      <c r="TR198" s="6"/>
      <c r="TS198" s="6"/>
      <c r="TT198" s="6"/>
      <c r="TU198" s="6"/>
      <c r="TV198" s="6"/>
      <c r="TW198" s="6"/>
      <c r="TX198" s="6"/>
      <c r="TY198" s="6"/>
      <c r="TZ198" s="6"/>
      <c r="UA198" s="6"/>
      <c r="UB198" s="6"/>
      <c r="UC198" s="6"/>
      <c r="UD198" s="6"/>
      <c r="UE198" s="6"/>
      <c r="UF198" s="6"/>
      <c r="UG198" s="6"/>
      <c r="UH198" s="6"/>
      <c r="UI198" s="6"/>
      <c r="UJ198" s="6"/>
      <c r="UK198" s="6"/>
      <c r="UL198" s="6"/>
      <c r="UM198" s="6"/>
      <c r="UN198" s="6"/>
      <c r="UO198" s="6"/>
      <c r="UP198" s="6"/>
      <c r="UQ198" s="6"/>
      <c r="UR198" s="6"/>
      <c r="US198" s="6"/>
      <c r="UT198" s="6"/>
      <c r="UU198" s="6"/>
      <c r="UV198" s="6"/>
      <c r="UW198" s="6"/>
      <c r="UX198" s="6"/>
      <c r="UY198" s="6"/>
      <c r="UZ198" s="6"/>
      <c r="VA198" s="6"/>
      <c r="VB198" s="6"/>
      <c r="VC198" s="6"/>
      <c r="VD198" s="6"/>
      <c r="VE198" s="6"/>
      <c r="VF198" s="6"/>
      <c r="VG198" s="6"/>
      <c r="VH198" s="6"/>
      <c r="VI198" s="6"/>
      <c r="VJ198" s="6"/>
      <c r="VK198" s="6"/>
      <c r="VL198" s="6"/>
      <c r="VM198" s="6"/>
      <c r="VN198" s="6"/>
      <c r="VO198" s="6"/>
      <c r="VP198" s="6"/>
      <c r="VQ198" s="6"/>
      <c r="VR198" s="6"/>
      <c r="VS198" s="6"/>
      <c r="VT198" s="6"/>
      <c r="VU198" s="6"/>
      <c r="VV198" s="6"/>
      <c r="VW198" s="6"/>
      <c r="VX198" s="6"/>
      <c r="VY198" s="6"/>
      <c r="VZ198" s="6"/>
      <c r="WA198" s="6"/>
      <c r="WB198" s="6"/>
      <c r="WC198" s="6"/>
      <c r="WD198" s="6"/>
      <c r="WE198" s="6"/>
      <c r="WF198" s="6"/>
      <c r="WG198" s="6"/>
      <c r="WH198" s="6"/>
      <c r="WI198" s="6"/>
      <c r="WJ198" s="6"/>
      <c r="WK198" s="6"/>
      <c r="WL198" s="6"/>
      <c r="WM198" s="6"/>
      <c r="WN198" s="6"/>
      <c r="WO198" s="6"/>
      <c r="WP198" s="6"/>
      <c r="WQ198" s="6"/>
      <c r="WR198" s="6"/>
      <c r="WS198" s="6"/>
      <c r="WT198" s="6"/>
      <c r="WU198" s="6"/>
      <c r="WV198" s="6"/>
      <c r="WW198" s="6"/>
      <c r="WX198" s="6"/>
      <c r="WY198" s="6"/>
      <c r="WZ198" s="6"/>
      <c r="XA198" s="6"/>
      <c r="XB198" s="6"/>
      <c r="XC198" s="6"/>
      <c r="XD198" s="6"/>
      <c r="XE198" s="6"/>
      <c r="XF198" s="6"/>
      <c r="XG198" s="6"/>
      <c r="XH198" s="6"/>
      <c r="XI198" s="6"/>
      <c r="XJ198" s="6"/>
      <c r="XK198" s="6"/>
      <c r="XL198" s="6"/>
      <c r="XM198" s="6"/>
      <c r="XN198" s="6"/>
      <c r="XO198" s="6"/>
      <c r="XP198" s="6"/>
      <c r="XQ198" s="6"/>
      <c r="XR198" s="6"/>
      <c r="XS198" s="6"/>
      <c r="XT198" s="6"/>
      <c r="XU198" s="6"/>
      <c r="XV198" s="6"/>
      <c r="XW198" s="6"/>
      <c r="XX198" s="6"/>
      <c r="XY198" s="6"/>
      <c r="XZ198" s="6"/>
      <c r="YA198" s="6"/>
      <c r="YB198" s="6"/>
      <c r="YC198" s="6"/>
      <c r="YD198" s="6"/>
      <c r="YE198" s="6"/>
      <c r="YF198" s="6"/>
      <c r="YG198" s="6"/>
      <c r="YH198" s="6"/>
      <c r="YI198" s="6"/>
      <c r="YJ198" s="6"/>
      <c r="YK198" s="6"/>
      <c r="YL198" s="6"/>
      <c r="YM198" s="6"/>
      <c r="YN198" s="6"/>
      <c r="YO198" s="6"/>
      <c r="YP198" s="6"/>
      <c r="YQ198" s="6"/>
      <c r="YR198" s="6"/>
      <c r="YS198" s="6"/>
      <c r="YT198" s="6"/>
      <c r="YU198" s="6"/>
      <c r="YV198" s="6"/>
      <c r="YW198" s="6"/>
      <c r="YX198" s="6"/>
      <c r="YY198" s="6"/>
      <c r="YZ198" s="6"/>
      <c r="ZA198" s="6"/>
      <c r="ZB198" s="6"/>
      <c r="ZC198" s="6"/>
      <c r="ZD198" s="6"/>
      <c r="ZE198" s="6"/>
      <c r="ZF198" s="6"/>
      <c r="ZG198" s="6"/>
      <c r="ZH198" s="6"/>
      <c r="ZI198" s="6"/>
      <c r="ZJ198" s="6"/>
      <c r="ZK198" s="6"/>
      <c r="ZL198" s="6"/>
      <c r="ZM198" s="6"/>
    </row>
    <row r="199" spans="1:689" s="29" customFormat="1" ht="16.5">
      <c r="A199" s="42" t="s">
        <v>390</v>
      </c>
      <c r="B199" s="43" t="s">
        <v>391</v>
      </c>
      <c r="C199" s="5" t="s">
        <v>12</v>
      </c>
      <c r="D199" s="3">
        <v>1</v>
      </c>
      <c r="E199" s="70"/>
      <c r="F199" s="69">
        <f t="shared" si="2"/>
        <v>0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6"/>
      <c r="KT199" s="6"/>
      <c r="KU199" s="6"/>
      <c r="KV199" s="6"/>
      <c r="KW199" s="6"/>
      <c r="KX199" s="6"/>
      <c r="KY199" s="6"/>
      <c r="KZ199" s="6"/>
      <c r="LA199" s="6"/>
      <c r="LB199" s="6"/>
      <c r="LC199" s="6"/>
      <c r="LD199" s="6"/>
      <c r="LE199" s="6"/>
      <c r="LF199" s="6"/>
      <c r="LG199" s="6"/>
      <c r="LH199" s="6"/>
      <c r="LI199" s="6"/>
      <c r="LJ199" s="6"/>
      <c r="LK199" s="6"/>
      <c r="LL199" s="6"/>
      <c r="LM199" s="6"/>
      <c r="LN199" s="6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  <c r="MA199" s="6"/>
      <c r="MB199" s="6"/>
      <c r="MC199" s="6"/>
      <c r="MD199" s="6"/>
      <c r="ME199" s="6"/>
      <c r="MF199" s="6"/>
      <c r="MG199" s="6"/>
      <c r="MH199" s="6"/>
      <c r="MI199" s="6"/>
      <c r="MJ199" s="6"/>
      <c r="MK199" s="6"/>
      <c r="ML199" s="6"/>
      <c r="MM199" s="6"/>
      <c r="MN199" s="6"/>
      <c r="MO199" s="6"/>
      <c r="MP199" s="6"/>
      <c r="MQ199" s="6"/>
      <c r="MR199" s="6"/>
      <c r="MS199" s="6"/>
      <c r="MT199" s="6"/>
      <c r="MU199" s="6"/>
      <c r="MV199" s="6"/>
      <c r="MW199" s="6"/>
      <c r="MX199" s="6"/>
      <c r="MY199" s="6"/>
      <c r="MZ199" s="6"/>
      <c r="NA199" s="6"/>
      <c r="NB199" s="6"/>
      <c r="NC199" s="6"/>
      <c r="ND199" s="6"/>
      <c r="NE199" s="6"/>
      <c r="NF199" s="6"/>
      <c r="NG199" s="6"/>
      <c r="NH199" s="6"/>
      <c r="NI199" s="6"/>
      <c r="NJ199" s="6"/>
      <c r="NK199" s="6"/>
      <c r="NL199" s="6"/>
      <c r="NM199" s="6"/>
      <c r="NN199" s="6"/>
      <c r="NO199" s="6"/>
      <c r="NP199" s="6"/>
      <c r="NQ199" s="6"/>
      <c r="NR199" s="6"/>
      <c r="NS199" s="6"/>
      <c r="NT199" s="6"/>
      <c r="NU199" s="6"/>
      <c r="NV199" s="6"/>
      <c r="NW199" s="6"/>
      <c r="NX199" s="6"/>
      <c r="NY199" s="6"/>
      <c r="NZ199" s="6"/>
      <c r="OA199" s="6"/>
      <c r="OB199" s="6"/>
      <c r="OC199" s="6"/>
      <c r="OD199" s="6"/>
      <c r="OE199" s="6"/>
      <c r="OF199" s="6"/>
      <c r="OG199" s="6"/>
      <c r="OH199" s="6"/>
      <c r="OI199" s="6"/>
      <c r="OJ199" s="6"/>
      <c r="OK199" s="6"/>
      <c r="OL199" s="6"/>
      <c r="OM199" s="6"/>
      <c r="ON199" s="6"/>
      <c r="OO199" s="6"/>
      <c r="OP199" s="6"/>
      <c r="OQ199" s="6"/>
      <c r="OR199" s="6"/>
      <c r="OS199" s="6"/>
      <c r="OT199" s="6"/>
      <c r="OU199" s="6"/>
      <c r="OV199" s="6"/>
      <c r="OW199" s="6"/>
      <c r="OX199" s="6"/>
      <c r="OY199" s="6"/>
      <c r="OZ199" s="6"/>
      <c r="PA199" s="6"/>
      <c r="PB199" s="6"/>
      <c r="PC199" s="6"/>
      <c r="PD199" s="6"/>
      <c r="PE199" s="6"/>
      <c r="PF199" s="6"/>
      <c r="PG199" s="6"/>
      <c r="PH199" s="6"/>
      <c r="PI199" s="6"/>
      <c r="PJ199" s="6"/>
      <c r="PK199" s="6"/>
      <c r="PL199" s="6"/>
      <c r="PM199" s="6"/>
      <c r="PN199" s="6"/>
      <c r="PO199" s="6"/>
      <c r="PP199" s="6"/>
      <c r="PQ199" s="6"/>
      <c r="PR199" s="6"/>
      <c r="PS199" s="6"/>
      <c r="PT199" s="6"/>
      <c r="PU199" s="6"/>
      <c r="PV199" s="6"/>
      <c r="PW199" s="6"/>
      <c r="PX199" s="6"/>
      <c r="PY199" s="6"/>
      <c r="PZ199" s="6"/>
      <c r="QA199" s="6"/>
      <c r="QB199" s="6"/>
      <c r="QC199" s="6"/>
      <c r="QD199" s="6"/>
      <c r="QE199" s="6"/>
      <c r="QF199" s="6"/>
      <c r="QG199" s="6"/>
      <c r="QH199" s="6"/>
      <c r="QI199" s="6"/>
      <c r="QJ199" s="6"/>
      <c r="QK199" s="6"/>
      <c r="QL199" s="6"/>
      <c r="QM199" s="6"/>
      <c r="QN199" s="6"/>
      <c r="QO199" s="6"/>
      <c r="QP199" s="6"/>
      <c r="QQ199" s="6"/>
      <c r="QR199" s="6"/>
      <c r="QS199" s="6"/>
      <c r="QT199" s="6"/>
      <c r="QU199" s="6"/>
      <c r="QV199" s="6"/>
      <c r="QW199" s="6"/>
      <c r="QX199" s="6"/>
      <c r="QY199" s="6"/>
      <c r="QZ199" s="6"/>
      <c r="RA199" s="6"/>
      <c r="RB199" s="6"/>
      <c r="RC199" s="6"/>
      <c r="RD199" s="6"/>
      <c r="RE199" s="6"/>
      <c r="RF199" s="6"/>
      <c r="RG199" s="6"/>
      <c r="RH199" s="6"/>
      <c r="RI199" s="6"/>
      <c r="RJ199" s="6"/>
      <c r="RK199" s="6"/>
      <c r="RL199" s="6"/>
      <c r="RM199" s="6"/>
      <c r="RN199" s="6"/>
      <c r="RO199" s="6"/>
      <c r="RP199" s="6"/>
      <c r="RQ199" s="6"/>
      <c r="RR199" s="6"/>
      <c r="RS199" s="6"/>
      <c r="RT199" s="6"/>
      <c r="RU199" s="6"/>
      <c r="RV199" s="6"/>
      <c r="RW199" s="6"/>
      <c r="RX199" s="6"/>
      <c r="RY199" s="6"/>
      <c r="RZ199" s="6"/>
      <c r="SA199" s="6"/>
      <c r="SB199" s="6"/>
      <c r="SC199" s="6"/>
      <c r="SD199" s="6"/>
      <c r="SE199" s="6"/>
      <c r="SF199" s="6"/>
      <c r="SG199" s="6"/>
      <c r="SH199" s="6"/>
      <c r="SI199" s="6"/>
      <c r="SJ199" s="6"/>
      <c r="SK199" s="6"/>
      <c r="SL199" s="6"/>
      <c r="SM199" s="6"/>
      <c r="SN199" s="6"/>
      <c r="SO199" s="6"/>
      <c r="SP199" s="6"/>
      <c r="SQ199" s="6"/>
      <c r="SR199" s="6"/>
      <c r="SS199" s="6"/>
      <c r="ST199" s="6"/>
      <c r="SU199" s="6"/>
      <c r="SV199" s="6"/>
      <c r="SW199" s="6"/>
      <c r="SX199" s="6"/>
      <c r="SY199" s="6"/>
      <c r="SZ199" s="6"/>
      <c r="TA199" s="6"/>
      <c r="TB199" s="6"/>
      <c r="TC199" s="6"/>
      <c r="TD199" s="6"/>
      <c r="TE199" s="6"/>
      <c r="TF199" s="6"/>
      <c r="TG199" s="6"/>
      <c r="TH199" s="6"/>
      <c r="TI199" s="6"/>
      <c r="TJ199" s="6"/>
      <c r="TK199" s="6"/>
      <c r="TL199" s="6"/>
      <c r="TM199" s="6"/>
      <c r="TN199" s="6"/>
      <c r="TO199" s="6"/>
      <c r="TP199" s="6"/>
      <c r="TQ199" s="6"/>
      <c r="TR199" s="6"/>
      <c r="TS199" s="6"/>
      <c r="TT199" s="6"/>
      <c r="TU199" s="6"/>
      <c r="TV199" s="6"/>
      <c r="TW199" s="6"/>
      <c r="TX199" s="6"/>
      <c r="TY199" s="6"/>
      <c r="TZ199" s="6"/>
      <c r="UA199" s="6"/>
      <c r="UB199" s="6"/>
      <c r="UC199" s="6"/>
      <c r="UD199" s="6"/>
      <c r="UE199" s="6"/>
      <c r="UF199" s="6"/>
      <c r="UG199" s="6"/>
      <c r="UH199" s="6"/>
      <c r="UI199" s="6"/>
      <c r="UJ199" s="6"/>
      <c r="UK199" s="6"/>
      <c r="UL199" s="6"/>
      <c r="UM199" s="6"/>
      <c r="UN199" s="6"/>
      <c r="UO199" s="6"/>
      <c r="UP199" s="6"/>
      <c r="UQ199" s="6"/>
      <c r="UR199" s="6"/>
      <c r="US199" s="6"/>
      <c r="UT199" s="6"/>
      <c r="UU199" s="6"/>
      <c r="UV199" s="6"/>
      <c r="UW199" s="6"/>
      <c r="UX199" s="6"/>
      <c r="UY199" s="6"/>
      <c r="UZ199" s="6"/>
      <c r="VA199" s="6"/>
      <c r="VB199" s="6"/>
      <c r="VC199" s="6"/>
      <c r="VD199" s="6"/>
      <c r="VE199" s="6"/>
      <c r="VF199" s="6"/>
      <c r="VG199" s="6"/>
      <c r="VH199" s="6"/>
      <c r="VI199" s="6"/>
      <c r="VJ199" s="6"/>
      <c r="VK199" s="6"/>
      <c r="VL199" s="6"/>
      <c r="VM199" s="6"/>
      <c r="VN199" s="6"/>
      <c r="VO199" s="6"/>
      <c r="VP199" s="6"/>
      <c r="VQ199" s="6"/>
      <c r="VR199" s="6"/>
      <c r="VS199" s="6"/>
      <c r="VT199" s="6"/>
      <c r="VU199" s="6"/>
      <c r="VV199" s="6"/>
      <c r="VW199" s="6"/>
      <c r="VX199" s="6"/>
      <c r="VY199" s="6"/>
      <c r="VZ199" s="6"/>
      <c r="WA199" s="6"/>
      <c r="WB199" s="6"/>
      <c r="WC199" s="6"/>
      <c r="WD199" s="6"/>
      <c r="WE199" s="6"/>
      <c r="WF199" s="6"/>
      <c r="WG199" s="6"/>
      <c r="WH199" s="6"/>
      <c r="WI199" s="6"/>
      <c r="WJ199" s="6"/>
      <c r="WK199" s="6"/>
      <c r="WL199" s="6"/>
      <c r="WM199" s="6"/>
      <c r="WN199" s="6"/>
      <c r="WO199" s="6"/>
      <c r="WP199" s="6"/>
      <c r="WQ199" s="6"/>
      <c r="WR199" s="6"/>
      <c r="WS199" s="6"/>
      <c r="WT199" s="6"/>
      <c r="WU199" s="6"/>
      <c r="WV199" s="6"/>
      <c r="WW199" s="6"/>
      <c r="WX199" s="6"/>
      <c r="WY199" s="6"/>
      <c r="WZ199" s="6"/>
      <c r="XA199" s="6"/>
      <c r="XB199" s="6"/>
      <c r="XC199" s="6"/>
      <c r="XD199" s="6"/>
      <c r="XE199" s="6"/>
      <c r="XF199" s="6"/>
      <c r="XG199" s="6"/>
      <c r="XH199" s="6"/>
      <c r="XI199" s="6"/>
      <c r="XJ199" s="6"/>
      <c r="XK199" s="6"/>
      <c r="XL199" s="6"/>
      <c r="XM199" s="6"/>
      <c r="XN199" s="6"/>
      <c r="XO199" s="6"/>
      <c r="XP199" s="6"/>
      <c r="XQ199" s="6"/>
      <c r="XR199" s="6"/>
      <c r="XS199" s="6"/>
      <c r="XT199" s="6"/>
      <c r="XU199" s="6"/>
      <c r="XV199" s="6"/>
      <c r="XW199" s="6"/>
      <c r="XX199" s="6"/>
      <c r="XY199" s="6"/>
      <c r="XZ199" s="6"/>
      <c r="YA199" s="6"/>
      <c r="YB199" s="6"/>
      <c r="YC199" s="6"/>
      <c r="YD199" s="6"/>
      <c r="YE199" s="6"/>
      <c r="YF199" s="6"/>
      <c r="YG199" s="6"/>
      <c r="YH199" s="6"/>
      <c r="YI199" s="6"/>
      <c r="YJ199" s="6"/>
      <c r="YK199" s="6"/>
      <c r="YL199" s="6"/>
      <c r="YM199" s="6"/>
      <c r="YN199" s="6"/>
      <c r="YO199" s="6"/>
      <c r="YP199" s="6"/>
      <c r="YQ199" s="6"/>
      <c r="YR199" s="6"/>
      <c r="YS199" s="6"/>
      <c r="YT199" s="6"/>
      <c r="YU199" s="6"/>
      <c r="YV199" s="6"/>
      <c r="YW199" s="6"/>
      <c r="YX199" s="6"/>
      <c r="YY199" s="6"/>
      <c r="YZ199" s="6"/>
      <c r="ZA199" s="6"/>
      <c r="ZB199" s="6"/>
      <c r="ZC199" s="6"/>
      <c r="ZD199" s="6"/>
      <c r="ZE199" s="6"/>
      <c r="ZF199" s="6"/>
      <c r="ZG199" s="6"/>
      <c r="ZH199" s="6"/>
      <c r="ZI199" s="6"/>
      <c r="ZJ199" s="6"/>
      <c r="ZK199" s="6"/>
      <c r="ZL199" s="6"/>
      <c r="ZM199" s="6"/>
    </row>
    <row r="200" spans="1:689" ht="16.5">
      <c r="A200" s="42" t="s">
        <v>392</v>
      </c>
      <c r="B200" s="4" t="s">
        <v>393</v>
      </c>
      <c r="C200" s="5" t="s">
        <v>12</v>
      </c>
      <c r="D200" s="3">
        <v>10</v>
      </c>
      <c r="E200" s="70"/>
      <c r="F200" s="69">
        <f t="shared" si="2"/>
        <v>0</v>
      </c>
    </row>
    <row r="201" spans="1:689" ht="26.25" customHeight="1">
      <c r="A201" s="42" t="s">
        <v>394</v>
      </c>
      <c r="B201" s="47" t="s">
        <v>395</v>
      </c>
      <c r="C201" s="5" t="s">
        <v>12</v>
      </c>
      <c r="D201" s="3">
        <v>3</v>
      </c>
      <c r="E201" s="70"/>
      <c r="F201" s="69">
        <f t="shared" si="2"/>
        <v>0</v>
      </c>
    </row>
    <row r="202" spans="1:689">
      <c r="A202" s="25" t="s">
        <v>396</v>
      </c>
      <c r="B202" s="2"/>
      <c r="C202" s="2"/>
      <c r="D202" s="62"/>
      <c r="E202" s="48"/>
      <c r="F202" s="49"/>
    </row>
    <row r="203" spans="1:689" ht="32.25">
      <c r="A203" s="50" t="s">
        <v>397</v>
      </c>
      <c r="B203" s="43" t="s">
        <v>398</v>
      </c>
      <c r="C203" s="5" t="s">
        <v>399</v>
      </c>
      <c r="D203" s="3">
        <v>140</v>
      </c>
      <c r="E203" s="70"/>
      <c r="F203" s="69">
        <f t="shared" si="2"/>
        <v>0</v>
      </c>
    </row>
    <row r="204" spans="1:689" ht="16.5">
      <c r="A204" s="79" t="s">
        <v>400</v>
      </c>
      <c r="B204" s="43" t="s">
        <v>401</v>
      </c>
      <c r="C204" s="5" t="s">
        <v>399</v>
      </c>
      <c r="D204" s="3">
        <v>3</v>
      </c>
      <c r="E204" s="70"/>
      <c r="F204" s="69">
        <f t="shared" si="2"/>
        <v>0</v>
      </c>
    </row>
    <row r="205" spans="1:689" ht="16.5">
      <c r="A205" s="51" t="s">
        <v>402</v>
      </c>
      <c r="B205" s="7" t="s">
        <v>403</v>
      </c>
      <c r="C205" s="15" t="s">
        <v>134</v>
      </c>
      <c r="D205" s="3">
        <v>1</v>
      </c>
      <c r="E205" s="70"/>
      <c r="F205" s="69">
        <f t="shared" ref="F205:F236" si="3">D205*E205</f>
        <v>0</v>
      </c>
    </row>
    <row r="206" spans="1:689" ht="16.5" customHeight="1">
      <c r="A206" s="67" t="s">
        <v>404</v>
      </c>
      <c r="B206" s="68" t="s">
        <v>405</v>
      </c>
      <c r="C206" s="52" t="s">
        <v>406</v>
      </c>
      <c r="D206" s="56">
        <v>1</v>
      </c>
      <c r="E206" s="74"/>
      <c r="F206" s="69">
        <f t="shared" si="3"/>
        <v>0</v>
      </c>
    </row>
    <row r="207" spans="1:689">
      <c r="A207" s="80" t="s">
        <v>407</v>
      </c>
      <c r="B207" s="80"/>
      <c r="C207" s="80"/>
      <c r="D207" s="80"/>
      <c r="E207" s="80"/>
      <c r="F207" s="80"/>
    </row>
    <row r="208" spans="1:689" ht="16.5">
      <c r="A208" s="23" t="s">
        <v>408</v>
      </c>
      <c r="B208" s="34" t="s">
        <v>409</v>
      </c>
      <c r="C208" s="5" t="s">
        <v>12</v>
      </c>
      <c r="D208" s="3">
        <v>1</v>
      </c>
      <c r="E208" s="71"/>
      <c r="F208" s="69">
        <f t="shared" si="3"/>
        <v>0</v>
      </c>
    </row>
    <row r="209" spans="1:6">
      <c r="A209" s="19" t="s">
        <v>410</v>
      </c>
      <c r="B209" s="19" t="s">
        <v>411</v>
      </c>
      <c r="C209" s="54" t="s">
        <v>412</v>
      </c>
      <c r="D209" s="64">
        <v>1</v>
      </c>
      <c r="E209" s="76"/>
      <c r="F209" s="69">
        <f t="shared" si="3"/>
        <v>0</v>
      </c>
    </row>
    <row r="210" spans="1:6">
      <c r="A210" s="23" t="s">
        <v>413</v>
      </c>
      <c r="B210" s="19" t="s">
        <v>414</v>
      </c>
      <c r="C210" s="54" t="s">
        <v>412</v>
      </c>
      <c r="D210" s="54">
        <v>1</v>
      </c>
      <c r="E210" s="76"/>
      <c r="F210" s="69">
        <f t="shared" si="3"/>
        <v>0</v>
      </c>
    </row>
    <row r="211" spans="1:6" ht="16.5">
      <c r="A211" s="19" t="s">
        <v>415</v>
      </c>
      <c r="B211" s="20" t="s">
        <v>416</v>
      </c>
      <c r="C211" s="8" t="s">
        <v>417</v>
      </c>
      <c r="D211" s="8">
        <v>4</v>
      </c>
      <c r="E211" s="71"/>
      <c r="F211" s="69">
        <f t="shared" si="3"/>
        <v>0</v>
      </c>
    </row>
    <row r="212" spans="1:6" ht="16.5">
      <c r="A212" s="23" t="s">
        <v>418</v>
      </c>
      <c r="B212" s="20" t="s">
        <v>419</v>
      </c>
      <c r="C212" s="8" t="s">
        <v>417</v>
      </c>
      <c r="D212" s="8">
        <v>4</v>
      </c>
      <c r="E212" s="71"/>
      <c r="F212" s="69">
        <f t="shared" si="3"/>
        <v>0</v>
      </c>
    </row>
    <row r="213" spans="1:6" ht="48.75">
      <c r="A213" s="23" t="s">
        <v>420</v>
      </c>
      <c r="B213" s="20" t="s">
        <v>421</v>
      </c>
      <c r="C213" s="8" t="s">
        <v>70</v>
      </c>
      <c r="D213" s="8">
        <v>1</v>
      </c>
      <c r="E213" s="71"/>
      <c r="F213" s="69">
        <f t="shared" si="3"/>
        <v>0</v>
      </c>
    </row>
    <row r="214" spans="1:6" ht="16.5">
      <c r="A214" s="23" t="s">
        <v>422</v>
      </c>
      <c r="B214" s="20" t="s">
        <v>423</v>
      </c>
      <c r="C214" s="8" t="s">
        <v>417</v>
      </c>
      <c r="D214" s="8">
        <v>1</v>
      </c>
      <c r="E214" s="71"/>
      <c r="F214" s="69">
        <f t="shared" si="3"/>
        <v>0</v>
      </c>
    </row>
    <row r="215" spans="1:6">
      <c r="A215" s="23" t="s">
        <v>424</v>
      </c>
      <c r="B215" s="23" t="s">
        <v>425</v>
      </c>
      <c r="C215" s="8" t="s">
        <v>417</v>
      </c>
      <c r="D215" s="8">
        <v>1</v>
      </c>
      <c r="E215" s="71"/>
      <c r="F215" s="69">
        <f t="shared" si="3"/>
        <v>0</v>
      </c>
    </row>
    <row r="216" spans="1:6">
      <c r="A216" s="23" t="s">
        <v>426</v>
      </c>
      <c r="B216" s="23" t="s">
        <v>427</v>
      </c>
      <c r="C216" s="8" t="s">
        <v>12</v>
      </c>
      <c r="D216" s="8">
        <v>1</v>
      </c>
      <c r="E216" s="71"/>
      <c r="F216" s="69">
        <f t="shared" si="3"/>
        <v>0</v>
      </c>
    </row>
    <row r="217" spans="1:6">
      <c r="A217" s="23" t="s">
        <v>428</v>
      </c>
      <c r="B217" s="23" t="s">
        <v>429</v>
      </c>
      <c r="C217" s="8" t="s">
        <v>430</v>
      </c>
      <c r="D217" s="8">
        <v>1</v>
      </c>
      <c r="E217" s="71"/>
      <c r="F217" s="69">
        <f t="shared" si="3"/>
        <v>0</v>
      </c>
    </row>
    <row r="218" spans="1:6">
      <c r="A218" s="23" t="s">
        <v>431</v>
      </c>
      <c r="B218" s="23" t="s">
        <v>432</v>
      </c>
      <c r="C218" s="8" t="s">
        <v>12</v>
      </c>
      <c r="D218" s="8">
        <v>1</v>
      </c>
      <c r="E218" s="71"/>
      <c r="F218" s="69">
        <f t="shared" si="3"/>
        <v>0</v>
      </c>
    </row>
    <row r="219" spans="1:6">
      <c r="A219" s="23" t="s">
        <v>433</v>
      </c>
      <c r="B219" s="23" t="s">
        <v>434</v>
      </c>
      <c r="C219" s="8" t="s">
        <v>12</v>
      </c>
      <c r="D219" s="8">
        <v>1</v>
      </c>
      <c r="E219" s="71"/>
      <c r="F219" s="69">
        <f t="shared" si="3"/>
        <v>0</v>
      </c>
    </row>
    <row r="220" spans="1:6">
      <c r="A220" s="25" t="s">
        <v>435</v>
      </c>
      <c r="B220" s="29"/>
      <c r="C220" s="2"/>
      <c r="D220" s="63"/>
      <c r="E220" s="53"/>
      <c r="F220" s="55"/>
    </row>
    <row r="221" spans="1:6" ht="16.5">
      <c r="A221" s="42" t="s">
        <v>436</v>
      </c>
      <c r="B221" s="12" t="s">
        <v>437</v>
      </c>
      <c r="C221" s="5" t="s">
        <v>12</v>
      </c>
      <c r="D221" s="3">
        <v>10</v>
      </c>
      <c r="E221" s="70"/>
      <c r="F221" s="69">
        <f t="shared" si="3"/>
        <v>0</v>
      </c>
    </row>
    <row r="222" spans="1:6" ht="16.5">
      <c r="A222" s="42" t="s">
        <v>438</v>
      </c>
      <c r="B222" s="7" t="s">
        <v>439</v>
      </c>
      <c r="C222" s="5" t="s">
        <v>12</v>
      </c>
      <c r="D222" s="3">
        <v>4</v>
      </c>
      <c r="E222" s="70"/>
      <c r="F222" s="69">
        <f t="shared" si="3"/>
        <v>0</v>
      </c>
    </row>
    <row r="223" spans="1:6" ht="16.5">
      <c r="A223" s="42" t="s">
        <v>440</v>
      </c>
      <c r="B223" s="28" t="s">
        <v>441</v>
      </c>
      <c r="C223" s="5" t="s">
        <v>12</v>
      </c>
      <c r="D223" s="3">
        <v>1</v>
      </c>
      <c r="E223" s="70"/>
      <c r="F223" s="69">
        <f t="shared" si="3"/>
        <v>0</v>
      </c>
    </row>
    <row r="224" spans="1:6" ht="16.5">
      <c r="A224" s="42" t="s">
        <v>442</v>
      </c>
      <c r="B224" s="7" t="s">
        <v>443</v>
      </c>
      <c r="C224" s="5" t="s">
        <v>12</v>
      </c>
      <c r="D224" s="3">
        <v>1</v>
      </c>
      <c r="E224" s="70"/>
      <c r="F224" s="69">
        <f t="shared" si="3"/>
        <v>0</v>
      </c>
    </row>
    <row r="225" spans="1:6" ht="16.5">
      <c r="A225" s="42" t="s">
        <v>444</v>
      </c>
      <c r="B225" s="7" t="s">
        <v>445</v>
      </c>
      <c r="C225" s="5" t="s">
        <v>12</v>
      </c>
      <c r="D225" s="3">
        <v>1</v>
      </c>
      <c r="E225" s="70"/>
      <c r="F225" s="69">
        <f t="shared" si="3"/>
        <v>0</v>
      </c>
    </row>
    <row r="226" spans="1:6" ht="16.5">
      <c r="A226" s="42" t="s">
        <v>446</v>
      </c>
      <c r="B226" s="7" t="s">
        <v>447</v>
      </c>
      <c r="C226" s="5" t="s">
        <v>12</v>
      </c>
      <c r="D226" s="3">
        <v>1</v>
      </c>
      <c r="E226" s="70"/>
      <c r="F226" s="69">
        <f t="shared" si="3"/>
        <v>0</v>
      </c>
    </row>
    <row r="227" spans="1:6" ht="16.5">
      <c r="A227" s="42" t="s">
        <v>448</v>
      </c>
      <c r="B227" s="7" t="s">
        <v>449</v>
      </c>
      <c r="C227" s="5" t="s">
        <v>12</v>
      </c>
      <c r="D227" s="3">
        <v>1</v>
      </c>
      <c r="E227" s="74"/>
      <c r="F227" s="69">
        <f t="shared" si="3"/>
        <v>0</v>
      </c>
    </row>
    <row r="228" spans="1:6" ht="16.5">
      <c r="A228" s="42" t="s">
        <v>450</v>
      </c>
      <c r="B228" s="21" t="s">
        <v>451</v>
      </c>
      <c r="C228" s="5" t="s">
        <v>12</v>
      </c>
      <c r="D228" s="3">
        <v>1</v>
      </c>
      <c r="E228" s="74"/>
      <c r="F228" s="69">
        <f t="shared" si="3"/>
        <v>0</v>
      </c>
    </row>
    <row r="229" spans="1:6" ht="16.5">
      <c r="A229" s="42" t="s">
        <v>452</v>
      </c>
      <c r="B229" s="7" t="s">
        <v>453</v>
      </c>
      <c r="C229" s="5" t="s">
        <v>12</v>
      </c>
      <c r="D229" s="3">
        <v>1</v>
      </c>
      <c r="E229" s="74"/>
      <c r="F229" s="69">
        <f t="shared" si="3"/>
        <v>0</v>
      </c>
    </row>
    <row r="230" spans="1:6" ht="16.5">
      <c r="A230" s="42" t="s">
        <v>454</v>
      </c>
      <c r="B230" s="7" t="s">
        <v>455</v>
      </c>
      <c r="C230" s="5" t="s">
        <v>12</v>
      </c>
      <c r="D230" s="3">
        <v>2</v>
      </c>
      <c r="E230" s="74"/>
      <c r="F230" s="69">
        <f t="shared" si="3"/>
        <v>0</v>
      </c>
    </row>
    <row r="231" spans="1:6" ht="16.5">
      <c r="A231" s="42" t="s">
        <v>456</v>
      </c>
      <c r="B231" s="57" t="s">
        <v>457</v>
      </c>
      <c r="C231" s="52" t="s">
        <v>458</v>
      </c>
      <c r="D231" s="56">
        <v>1</v>
      </c>
      <c r="E231" s="75"/>
      <c r="F231" s="69">
        <f t="shared" si="3"/>
        <v>0</v>
      </c>
    </row>
    <row r="232" spans="1:6" ht="15.95" customHeight="1">
      <c r="A232" s="42" t="s">
        <v>459</v>
      </c>
      <c r="B232" s="57" t="s">
        <v>460</v>
      </c>
      <c r="C232" s="52" t="s">
        <v>458</v>
      </c>
      <c r="D232" s="3">
        <v>20</v>
      </c>
      <c r="E232" s="71"/>
      <c r="F232" s="69">
        <f t="shared" si="3"/>
        <v>0</v>
      </c>
    </row>
    <row r="233" spans="1:6" ht="16.5">
      <c r="A233" s="42" t="s">
        <v>461</v>
      </c>
      <c r="B233" s="58" t="s">
        <v>462</v>
      </c>
      <c r="C233" s="52" t="s">
        <v>458</v>
      </c>
      <c r="D233" s="3">
        <v>15</v>
      </c>
      <c r="E233" s="71"/>
      <c r="F233" s="69">
        <f t="shared" si="3"/>
        <v>0</v>
      </c>
    </row>
    <row r="234" spans="1:6" ht="16.5">
      <c r="A234" s="42" t="s">
        <v>463</v>
      </c>
      <c r="B234" s="28" t="s">
        <v>464</v>
      </c>
      <c r="C234" s="5" t="s">
        <v>458</v>
      </c>
      <c r="D234" s="3">
        <v>30</v>
      </c>
      <c r="E234" s="71"/>
      <c r="F234" s="69">
        <f t="shared" si="3"/>
        <v>0</v>
      </c>
    </row>
    <row r="235" spans="1:6" ht="16.5">
      <c r="A235" s="42" t="s">
        <v>465</v>
      </c>
      <c r="B235" s="28" t="s">
        <v>466</v>
      </c>
      <c r="C235" s="5" t="s">
        <v>467</v>
      </c>
      <c r="D235" s="3">
        <v>150</v>
      </c>
      <c r="E235" s="71"/>
      <c r="F235" s="69">
        <f t="shared" si="3"/>
        <v>0</v>
      </c>
    </row>
    <row r="236" spans="1:6" ht="32.25">
      <c r="A236" s="42" t="s">
        <v>468</v>
      </c>
      <c r="B236" s="38" t="s">
        <v>469</v>
      </c>
      <c r="C236" s="5" t="s">
        <v>470</v>
      </c>
      <c r="D236" s="3">
        <v>10</v>
      </c>
      <c r="E236" s="71"/>
      <c r="F236" s="69">
        <f t="shared" si="3"/>
        <v>0</v>
      </c>
    </row>
    <row r="237" spans="1:6">
      <c r="E237" s="77" t="s">
        <v>471</v>
      </c>
      <c r="F237" s="78">
        <f>SUM(F10:F68,F70:F75,F77:F100,F102:F135,F137:F186,F188:F201,F203:F206,F208:F219,F221:F236)</f>
        <v>0</v>
      </c>
    </row>
  </sheetData>
  <mergeCells count="9">
    <mergeCell ref="A207:F207"/>
    <mergeCell ref="A187:F187"/>
    <mergeCell ref="A5:F5"/>
    <mergeCell ref="A7:A8"/>
    <mergeCell ref="B7:B8"/>
    <mergeCell ref="F7:F8"/>
    <mergeCell ref="C7:C8"/>
    <mergeCell ref="D7:D8"/>
    <mergeCell ref="E7:E8"/>
  </mergeCells>
  <phoneticPr fontId="1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1F7FBF-DF6B-4FCB-AFAB-5E5460DA8B30}"/>
</file>

<file path=customXml/itemProps2.xml><?xml version="1.0" encoding="utf-8"?>
<ds:datastoreItem xmlns:ds="http://schemas.openxmlformats.org/officeDocument/2006/customXml" ds:itemID="{C7D39CD7-DE4B-4A63-A8C5-BB509ABE7F89}"/>
</file>

<file path=customXml/itemProps3.xml><?xml version="1.0" encoding="utf-8"?>
<ds:datastoreItem xmlns:ds="http://schemas.openxmlformats.org/officeDocument/2006/customXml" ds:itemID="{62D4CF48-8C9D-4B12-8666-2CCE526F40A8}"/>
</file>

<file path=customXml/itemProps4.xml><?xml version="1.0" encoding="utf-8"?>
<ds:datastoreItem xmlns:ds="http://schemas.openxmlformats.org/officeDocument/2006/customXml" ds:itemID="{B9FA328B-15DA-4603-9028-BB0C54D1CB71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Raimondas Vasiliauskas</cp:lastModifiedBy>
  <cp:revision/>
  <dcterms:created xsi:type="dcterms:W3CDTF">2013-10-10T04:36:19Z</dcterms:created>
  <dcterms:modified xsi:type="dcterms:W3CDTF">2026-04-20T12:35:50Z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532d0ef4-950f-4517-ab66-7dbc02bf2731</vt:lpwstr>
  </property>
  <property fmtid="{D5CDD505-2E9C-101B-9397-08002B2CF9AE}" pid="11" name="MediaServiceImageTags">
    <vt:lpwstr/>
  </property>
</Properties>
</file>